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28" activeTab="1"/>
  </bookViews>
  <sheets>
    <sheet name="Տեխնիկական բնութագիր" sheetId="6" r:id="rId1"/>
    <sheet name="Лист1" sheetId="7" r:id="rId2"/>
    <sheet name="Лист2" sheetId="8" r:id="rId3"/>
  </sheets>
  <definedNames>
    <definedName name="_xlnm._FilterDatabase" localSheetId="0" hidden="1">'Տեխնիկական բնութագիր'!$A$4:$E$101</definedName>
    <definedName name="_xlnm.Print_Titles" localSheetId="0">'Տեխնիկական բնութագիր'!#REF!</definedName>
    <definedName name="_xlnm.Print_Area" localSheetId="0">'Տեխնիկական բնութագիր'!$A$4:$E$101</definedName>
  </definedNames>
  <calcPr calcId="125725"/>
</workbook>
</file>

<file path=xl/calcChain.xml><?xml version="1.0" encoding="utf-8"?>
<calcChain xmlns="http://schemas.openxmlformats.org/spreadsheetml/2006/main">
  <c r="A2" i="8"/>
  <c r="B2"/>
  <c r="C2"/>
  <c r="D2"/>
  <c r="A3"/>
  <c r="B3"/>
  <c r="C3"/>
  <c r="D3"/>
  <c r="A4"/>
  <c r="B4"/>
  <c r="C4"/>
  <c r="D4"/>
  <c r="A5"/>
  <c r="B5"/>
  <c r="C5"/>
  <c r="D5"/>
  <c r="A6"/>
  <c r="B6"/>
  <c r="C6"/>
  <c r="D6"/>
  <c r="A7"/>
  <c r="B7"/>
  <c r="C7"/>
  <c r="D7"/>
  <c r="A8"/>
  <c r="B8"/>
  <c r="C8"/>
  <c r="D8"/>
  <c r="A9"/>
  <c r="B9"/>
  <c r="C9"/>
  <c r="D9"/>
  <c r="A10"/>
  <c r="B10"/>
  <c r="C10"/>
  <c r="D10"/>
  <c r="A11"/>
  <c r="B11"/>
  <c r="C11"/>
  <c r="D11"/>
  <c r="A12"/>
  <c r="B12"/>
  <c r="C12"/>
  <c r="D12"/>
  <c r="A13"/>
  <c r="B13"/>
  <c r="C13"/>
  <c r="D13"/>
  <c r="A14"/>
  <c r="B14"/>
  <c r="C14"/>
  <c r="D14"/>
  <c r="A15"/>
  <c r="B15"/>
  <c r="C15"/>
  <c r="D15"/>
  <c r="A16"/>
  <c r="B16"/>
  <c r="C16"/>
  <c r="D16"/>
  <c r="A17"/>
  <c r="B17"/>
  <c r="C17"/>
  <c r="D17"/>
  <c r="A18"/>
  <c r="B18"/>
  <c r="C18"/>
  <c r="D18"/>
  <c r="A19"/>
  <c r="B19"/>
  <c r="C19"/>
  <c r="D19"/>
  <c r="A20"/>
  <c r="B20"/>
  <c r="C20"/>
  <c r="D20"/>
  <c r="A21"/>
  <c r="B21"/>
  <c r="C21"/>
  <c r="D21"/>
  <c r="A22"/>
  <c r="B22"/>
  <c r="C22"/>
  <c r="D22"/>
  <c r="A23"/>
  <c r="B23"/>
  <c r="C23"/>
  <c r="D23"/>
  <c r="A24"/>
  <c r="B24"/>
  <c r="C24"/>
  <c r="D24"/>
  <c r="A25"/>
  <c r="B25"/>
  <c r="C25"/>
  <c r="D25"/>
  <c r="A26"/>
  <c r="B26"/>
  <c r="C26"/>
  <c r="D26"/>
  <c r="A27"/>
  <c r="B27"/>
  <c r="C27"/>
  <c r="D27"/>
  <c r="A28"/>
  <c r="B28"/>
  <c r="C28"/>
  <c r="D28"/>
  <c r="A29"/>
  <c r="B29"/>
  <c r="C29"/>
  <c r="D29"/>
  <c r="A30"/>
  <c r="B30"/>
  <c r="C30"/>
  <c r="D30"/>
  <c r="A31"/>
  <c r="B31"/>
  <c r="C31"/>
  <c r="D31"/>
  <c r="A32"/>
  <c r="B32"/>
  <c r="C32"/>
  <c r="D32"/>
  <c r="A33"/>
  <c r="B33"/>
  <c r="C33"/>
  <c r="D33"/>
  <c r="A34"/>
  <c r="B34"/>
  <c r="C34"/>
  <c r="D34"/>
  <c r="A35"/>
  <c r="B35"/>
  <c r="C35"/>
  <c r="D35"/>
  <c r="A36"/>
  <c r="B36"/>
  <c r="C36"/>
  <c r="D36"/>
  <c r="A37"/>
  <c r="B37"/>
  <c r="C37"/>
  <c r="D37"/>
  <c r="A38"/>
  <c r="B38"/>
  <c r="C38"/>
  <c r="D38"/>
  <c r="A39"/>
  <c r="B39"/>
  <c r="C39"/>
  <c r="D39"/>
  <c r="A40"/>
  <c r="B40"/>
  <c r="C40"/>
  <c r="D40"/>
  <c r="A41"/>
  <c r="B41"/>
  <c r="C41"/>
  <c r="D41"/>
  <c r="A42"/>
  <c r="B42"/>
  <c r="C42"/>
  <c r="D42"/>
  <c r="A43"/>
  <c r="B43"/>
  <c r="C43"/>
  <c r="D43"/>
  <c r="A44"/>
  <c r="B44"/>
  <c r="C44"/>
  <c r="D44"/>
  <c r="A45"/>
  <c r="B45"/>
  <c r="C45"/>
  <c r="D45"/>
  <c r="A46"/>
  <c r="B46"/>
  <c r="C46"/>
  <c r="D46"/>
  <c r="A47"/>
  <c r="B47"/>
  <c r="C47"/>
  <c r="D47"/>
  <c r="A48"/>
  <c r="B48"/>
  <c r="C48"/>
  <c r="D48"/>
  <c r="A49"/>
  <c r="B49"/>
  <c r="C49"/>
  <c r="D49"/>
  <c r="A50"/>
  <c r="B50"/>
  <c r="C50"/>
  <c r="D50"/>
  <c r="A51"/>
  <c r="B51"/>
  <c r="C51"/>
  <c r="D51"/>
  <c r="A52"/>
  <c r="B52"/>
  <c r="C52"/>
  <c r="D52"/>
  <c r="A53"/>
  <c r="B53"/>
  <c r="C53"/>
  <c r="D53"/>
  <c r="A54"/>
  <c r="B54"/>
  <c r="C54"/>
  <c r="D54"/>
  <c r="A55"/>
  <c r="B55"/>
  <c r="C55"/>
  <c r="D55"/>
  <c r="A56"/>
  <c r="B56"/>
  <c r="C56"/>
  <c r="D56"/>
  <c r="A57"/>
  <c r="B57"/>
  <c r="C57"/>
  <c r="D57"/>
  <c r="A58"/>
  <c r="B58"/>
  <c r="C58"/>
  <c r="D58"/>
  <c r="A59"/>
  <c r="B59"/>
  <c r="C59"/>
  <c r="D59"/>
  <c r="A60"/>
  <c r="B60"/>
  <c r="C60"/>
  <c r="D60"/>
  <c r="A61"/>
  <c r="B61"/>
  <c r="C61"/>
  <c r="D61"/>
  <c r="A62"/>
  <c r="B62"/>
  <c r="C62"/>
  <c r="D62"/>
  <c r="A63"/>
  <c r="B63"/>
  <c r="C63"/>
  <c r="D63"/>
  <c r="A64"/>
  <c r="B64"/>
  <c r="C64"/>
  <c r="D64"/>
  <c r="A65"/>
  <c r="B65"/>
  <c r="C65"/>
  <c r="D65"/>
  <c r="A66"/>
  <c r="B66"/>
  <c r="C66"/>
  <c r="D66"/>
  <c r="A67"/>
  <c r="B67"/>
  <c r="C67"/>
  <c r="D67"/>
  <c r="A68"/>
  <c r="B68"/>
  <c r="C68"/>
  <c r="D68"/>
  <c r="A69"/>
  <c r="B69"/>
  <c r="C69"/>
  <c r="D69"/>
  <c r="A70"/>
  <c r="B70"/>
  <c r="C70"/>
  <c r="D70"/>
  <c r="A71"/>
  <c r="B71"/>
  <c r="C71"/>
  <c r="D71"/>
  <c r="A72"/>
  <c r="B72"/>
  <c r="C72"/>
  <c r="D72"/>
  <c r="A73"/>
  <c r="B73"/>
  <c r="C73"/>
  <c r="D73"/>
  <c r="A74"/>
  <c r="B74"/>
  <c r="C74"/>
  <c r="D74"/>
  <c r="A75"/>
  <c r="B75"/>
  <c r="C75"/>
  <c r="D75"/>
  <c r="A76"/>
  <c r="B76"/>
  <c r="C76"/>
  <c r="D76"/>
  <c r="A77"/>
  <c r="B77"/>
  <c r="C77"/>
  <c r="D77"/>
  <c r="A78"/>
  <c r="B78"/>
  <c r="C78"/>
  <c r="D78"/>
  <c r="A79"/>
  <c r="B79"/>
  <c r="C79"/>
  <c r="D79"/>
  <c r="A80"/>
  <c r="B80"/>
  <c r="C80"/>
  <c r="D80"/>
  <c r="A81"/>
  <c r="B81"/>
  <c r="C81"/>
  <c r="D81"/>
  <c r="A82"/>
  <c r="B82"/>
  <c r="C82"/>
  <c r="D82"/>
  <c r="A83"/>
  <c r="B83"/>
  <c r="C83"/>
  <c r="D83"/>
  <c r="A84"/>
  <c r="B84"/>
  <c r="C84"/>
  <c r="D84"/>
  <c r="A85"/>
  <c r="B85"/>
  <c r="C85"/>
  <c r="D85"/>
  <c r="A86"/>
  <c r="B86"/>
  <c r="C86"/>
  <c r="D86"/>
  <c r="A87"/>
  <c r="B87"/>
  <c r="C87"/>
  <c r="D87"/>
  <c r="A88"/>
  <c r="B88"/>
  <c r="C88"/>
  <c r="D88"/>
  <c r="A89"/>
  <c r="B89"/>
  <c r="C89"/>
  <c r="D89"/>
  <c r="A90"/>
  <c r="B90"/>
  <c r="C90"/>
  <c r="D90"/>
  <c r="A91"/>
  <c r="B91"/>
  <c r="C91"/>
  <c r="D91"/>
  <c r="A92"/>
  <c r="B92"/>
  <c r="C92"/>
  <c r="D92"/>
  <c r="A93"/>
  <c r="B93"/>
  <c r="C93"/>
  <c r="D93"/>
  <c r="A94"/>
  <c r="B94"/>
  <c r="C94"/>
  <c r="D94"/>
  <c r="A95"/>
  <c r="B95"/>
  <c r="C95"/>
  <c r="D95"/>
  <c r="A96"/>
  <c r="B96"/>
  <c r="C96"/>
  <c r="D96"/>
  <c r="A97"/>
  <c r="B97"/>
  <c r="C97"/>
  <c r="D97"/>
  <c r="A98"/>
  <c r="B98"/>
  <c r="C98"/>
  <c r="D98"/>
  <c r="A99"/>
  <c r="B99"/>
  <c r="C99"/>
  <c r="D99"/>
  <c r="A100"/>
  <c r="B100"/>
  <c r="C100"/>
  <c r="D100"/>
  <c r="A101"/>
  <c r="B101"/>
  <c r="C101"/>
  <c r="D101"/>
  <c r="A102"/>
  <c r="B102"/>
  <c r="C102"/>
  <c r="D102"/>
  <c r="A103"/>
  <c r="B103"/>
  <c r="C103"/>
  <c r="D103"/>
  <c r="A104"/>
  <c r="B104"/>
  <c r="C104"/>
  <c r="D104"/>
  <c r="A105"/>
  <c r="B105"/>
  <c r="C105"/>
  <c r="D105"/>
  <c r="A106"/>
  <c r="B106"/>
  <c r="C106"/>
  <c r="D106"/>
  <c r="A107"/>
  <c r="B107"/>
  <c r="C107"/>
  <c r="D107"/>
  <c r="A108"/>
  <c r="B108"/>
  <c r="C108"/>
  <c r="D108"/>
  <c r="A109"/>
  <c r="B109"/>
  <c r="C109"/>
  <c r="D109"/>
  <c r="A110"/>
  <c r="B110"/>
  <c r="C110"/>
  <c r="D110"/>
  <c r="A111"/>
  <c r="B111"/>
  <c r="C111"/>
  <c r="D111"/>
  <c r="A112"/>
  <c r="B112"/>
  <c r="C112"/>
  <c r="D112"/>
  <c r="A113"/>
  <c r="B113"/>
  <c r="C113"/>
  <c r="D113"/>
  <c r="A114"/>
  <c r="B114"/>
  <c r="C114"/>
  <c r="D114"/>
  <c r="A115"/>
  <c r="B115"/>
  <c r="C115"/>
  <c r="D115"/>
  <c r="A116"/>
  <c r="B116"/>
  <c r="C116"/>
  <c r="D116"/>
  <c r="A117"/>
  <c r="B117"/>
  <c r="C117"/>
  <c r="D117"/>
  <c r="A118"/>
  <c r="B118"/>
  <c r="C118"/>
  <c r="D118"/>
  <c r="A119"/>
  <c r="B119"/>
  <c r="C119"/>
  <c r="D119"/>
  <c r="A120"/>
  <c r="B120"/>
  <c r="C120"/>
  <c r="D120"/>
  <c r="A121"/>
  <c r="B121"/>
  <c r="C121"/>
  <c r="D121"/>
  <c r="A122"/>
  <c r="B122"/>
  <c r="C122"/>
  <c r="D122"/>
  <c r="A123"/>
  <c r="B123"/>
  <c r="C123"/>
  <c r="D123"/>
  <c r="A124"/>
  <c r="B124"/>
  <c r="C124"/>
  <c r="D124"/>
  <c r="A125"/>
  <c r="B125"/>
  <c r="C125"/>
  <c r="D125"/>
  <c r="A126"/>
  <c r="B126"/>
  <c r="C126"/>
  <c r="D126"/>
  <c r="A127"/>
  <c r="B127"/>
  <c r="C127"/>
  <c r="D127"/>
  <c r="A128"/>
  <c r="B128"/>
  <c r="C128"/>
  <c r="D128"/>
  <c r="A129"/>
  <c r="B129"/>
  <c r="C129"/>
  <c r="D129"/>
  <c r="A130"/>
  <c r="B130"/>
  <c r="C130"/>
  <c r="D130"/>
  <c r="A131"/>
  <c r="B131"/>
  <c r="C131"/>
  <c r="D131"/>
  <c r="A132"/>
  <c r="B132"/>
  <c r="C132"/>
  <c r="D132"/>
  <c r="A133"/>
  <c r="B133"/>
  <c r="C133"/>
  <c r="D133"/>
  <c r="A134"/>
  <c r="B134"/>
  <c r="C134"/>
  <c r="D134"/>
  <c r="A135"/>
  <c r="B135"/>
  <c r="C135"/>
  <c r="D135"/>
  <c r="A136"/>
  <c r="B136"/>
  <c r="C136"/>
  <c r="D136"/>
  <c r="A137"/>
  <c r="B137"/>
  <c r="C137"/>
  <c r="D137"/>
  <c r="A138"/>
  <c r="B138"/>
  <c r="C138"/>
  <c r="D138"/>
  <c r="A139"/>
  <c r="B139"/>
  <c r="C139"/>
  <c r="D139"/>
  <c r="A140"/>
  <c r="B140"/>
  <c r="C140"/>
  <c r="D140"/>
  <c r="A141"/>
  <c r="B141"/>
  <c r="C141"/>
  <c r="D141"/>
  <c r="A142"/>
  <c r="B142"/>
  <c r="C142"/>
  <c r="D142"/>
  <c r="A143"/>
  <c r="B143"/>
  <c r="C143"/>
  <c r="D143"/>
  <c r="A144"/>
  <c r="B144"/>
  <c r="C144"/>
  <c r="D144"/>
  <c r="A145"/>
  <c r="B145"/>
  <c r="C145"/>
  <c r="D145"/>
  <c r="A146"/>
  <c r="B146"/>
  <c r="C146"/>
  <c r="D146"/>
  <c r="A147"/>
  <c r="B147"/>
  <c r="C147"/>
  <c r="D147"/>
  <c r="A148"/>
  <c r="B148"/>
  <c r="C148"/>
  <c r="D148"/>
  <c r="A149"/>
  <c r="B149"/>
  <c r="C149"/>
  <c r="D149"/>
  <c r="A150"/>
  <c r="B150"/>
  <c r="C150"/>
  <c r="D150"/>
  <c r="A151"/>
  <c r="B151"/>
  <c r="C151"/>
  <c r="D151"/>
  <c r="A152"/>
  <c r="B152"/>
  <c r="C152"/>
  <c r="D152"/>
  <c r="A153"/>
  <c r="B153"/>
  <c r="C153"/>
  <c r="D153"/>
  <c r="A154"/>
  <c r="B154"/>
  <c r="C154"/>
  <c r="D154"/>
  <c r="A155"/>
  <c r="B155"/>
  <c r="C155"/>
  <c r="D155"/>
  <c r="A156"/>
  <c r="B156"/>
  <c r="C156"/>
  <c r="D156"/>
  <c r="A157"/>
  <c r="B157"/>
  <c r="C157"/>
  <c r="D157"/>
  <c r="A158"/>
  <c r="B158"/>
  <c r="C158"/>
  <c r="D158"/>
  <c r="A159"/>
  <c r="B159"/>
  <c r="C159"/>
  <c r="D159"/>
  <c r="A160"/>
  <c r="B160"/>
  <c r="C160"/>
  <c r="D160"/>
  <c r="A161"/>
  <c r="B161"/>
  <c r="C161"/>
  <c r="D161"/>
  <c r="A162"/>
  <c r="B162"/>
  <c r="C162"/>
  <c r="D162"/>
  <c r="A163"/>
  <c r="B163"/>
  <c r="C163"/>
  <c r="D163"/>
  <c r="A164"/>
  <c r="B164"/>
  <c r="C164"/>
  <c r="D164"/>
  <c r="A165"/>
  <c r="B165"/>
  <c r="C165"/>
  <c r="D165"/>
  <c r="A166"/>
  <c r="B166"/>
  <c r="C166"/>
  <c r="D166"/>
  <c r="A167"/>
  <c r="B167"/>
  <c r="C167"/>
  <c r="D167"/>
  <c r="A168"/>
  <c r="B168"/>
  <c r="C168"/>
  <c r="D168"/>
  <c r="A169"/>
  <c r="B169"/>
  <c r="C169"/>
  <c r="D169"/>
  <c r="A170"/>
  <c r="B170"/>
  <c r="C170"/>
  <c r="D170"/>
  <c r="A171"/>
  <c r="B171"/>
  <c r="C171"/>
  <c r="D171"/>
  <c r="A172"/>
  <c r="B172"/>
  <c r="C172"/>
  <c r="D172"/>
  <c r="A173"/>
  <c r="B173"/>
  <c r="C173"/>
  <c r="D173"/>
  <c r="A174"/>
  <c r="B174"/>
  <c r="C174"/>
  <c r="D174"/>
  <c r="A175"/>
  <c r="B175"/>
  <c r="C175"/>
  <c r="D175"/>
  <c r="A176"/>
  <c r="B176"/>
  <c r="C176"/>
  <c r="D176"/>
  <c r="A177"/>
  <c r="B177"/>
  <c r="C177"/>
  <c r="D177"/>
  <c r="A178"/>
  <c r="B178"/>
  <c r="C178"/>
  <c r="D178"/>
  <c r="A179"/>
  <c r="B179"/>
  <c r="C179"/>
  <c r="D179"/>
  <c r="A180"/>
  <c r="B180"/>
  <c r="C180"/>
  <c r="D180"/>
  <c r="A181"/>
  <c r="B181"/>
  <c r="C181"/>
  <c r="D181"/>
  <c r="A182"/>
  <c r="B182"/>
  <c r="C182"/>
  <c r="D182"/>
  <c r="A183"/>
  <c r="B183"/>
  <c r="C183"/>
  <c r="D183"/>
  <c r="A184"/>
  <c r="B184"/>
  <c r="C184"/>
  <c r="D184"/>
  <c r="A185"/>
  <c r="B185"/>
  <c r="C185"/>
  <c r="D185"/>
  <c r="A186"/>
  <c r="B186"/>
  <c r="C186"/>
  <c r="D186"/>
  <c r="A187"/>
  <c r="B187"/>
  <c r="C187"/>
  <c r="D187"/>
  <c r="A188"/>
  <c r="B188"/>
  <c r="C188"/>
  <c r="D188"/>
  <c r="A189"/>
  <c r="B189"/>
  <c r="C189"/>
  <c r="D189"/>
  <c r="A190"/>
  <c r="B190"/>
  <c r="C190"/>
  <c r="D190"/>
  <c r="A191"/>
  <c r="B191"/>
  <c r="C191"/>
  <c r="D191"/>
  <c r="A192"/>
  <c r="B192"/>
  <c r="C192"/>
  <c r="D192"/>
  <c r="A193"/>
  <c r="B193"/>
  <c r="C193"/>
  <c r="D193"/>
  <c r="A194"/>
  <c r="B194"/>
  <c r="C194"/>
  <c r="D194"/>
  <c r="A195"/>
  <c r="B195"/>
  <c r="C195"/>
  <c r="D195"/>
  <c r="A196"/>
  <c r="B196"/>
  <c r="C196"/>
  <c r="D196"/>
  <c r="A197"/>
  <c r="B197"/>
  <c r="C197"/>
  <c r="D197"/>
  <c r="A198"/>
  <c r="B198"/>
  <c r="C198"/>
  <c r="D198"/>
  <c r="A199"/>
  <c r="B199"/>
  <c r="C199"/>
  <c r="D199"/>
  <c r="A200"/>
  <c r="B200"/>
  <c r="C200"/>
  <c r="D200"/>
  <c r="A201"/>
  <c r="B201"/>
  <c r="C201"/>
  <c r="D201"/>
  <c r="A202"/>
  <c r="B202"/>
  <c r="C202"/>
  <c r="D202"/>
  <c r="A203"/>
  <c r="B203"/>
  <c r="C203"/>
  <c r="D203"/>
  <c r="A204"/>
  <c r="B204"/>
  <c r="C204"/>
  <c r="D204"/>
  <c r="A205"/>
  <c r="B205"/>
  <c r="C205"/>
  <c r="D205"/>
  <c r="A206"/>
  <c r="B206"/>
  <c r="C206"/>
  <c r="D206"/>
  <c r="A207"/>
  <c r="B207"/>
  <c r="C207"/>
  <c r="D207"/>
  <c r="A208"/>
  <c r="B208"/>
  <c r="C208"/>
  <c r="D208"/>
  <c r="A209"/>
  <c r="B209"/>
  <c r="C209"/>
  <c r="D209"/>
  <c r="A210"/>
  <c r="B210"/>
  <c r="C210"/>
  <c r="D210"/>
  <c r="A211"/>
  <c r="B211"/>
  <c r="C211"/>
  <c r="D211"/>
  <c r="A212"/>
  <c r="B212"/>
  <c r="C212"/>
  <c r="D212"/>
  <c r="A213"/>
  <c r="B213"/>
  <c r="C213"/>
  <c r="D213"/>
  <c r="A214"/>
  <c r="B214"/>
  <c r="C214"/>
  <c r="D214"/>
  <c r="A215"/>
  <c r="B215"/>
  <c r="C215"/>
  <c r="D215"/>
  <c r="A216"/>
  <c r="B216"/>
  <c r="C216"/>
  <c r="D216"/>
  <c r="A217"/>
  <c r="B217"/>
  <c r="C217"/>
  <c r="D217"/>
  <c r="A218"/>
  <c r="B218"/>
  <c r="C218"/>
  <c r="D218"/>
  <c r="A219"/>
  <c r="B219"/>
  <c r="C219"/>
  <c r="D219"/>
  <c r="A220"/>
  <c r="B220"/>
  <c r="C220"/>
  <c r="D220"/>
  <c r="A221"/>
  <c r="B221"/>
  <c r="C221"/>
  <c r="D221"/>
  <c r="A222"/>
  <c r="B222"/>
  <c r="C222"/>
  <c r="D222"/>
  <c r="A223"/>
  <c r="B223"/>
  <c r="C223"/>
  <c r="D223"/>
  <c r="A224"/>
  <c r="B224"/>
  <c r="C224"/>
  <c r="D224"/>
  <c r="A225"/>
  <c r="B225"/>
  <c r="C225"/>
  <c r="D225"/>
  <c r="A226"/>
  <c r="B226"/>
  <c r="C226"/>
  <c r="D226"/>
  <c r="A227"/>
  <c r="B227"/>
  <c r="C227"/>
  <c r="D227"/>
  <c r="A228"/>
  <c r="B228"/>
  <c r="C228"/>
  <c r="D228"/>
  <c r="A229"/>
  <c r="B229"/>
  <c r="C229"/>
  <c r="D229"/>
  <c r="A230"/>
  <c r="B230"/>
  <c r="C230"/>
  <c r="D230"/>
  <c r="A231"/>
  <c r="B231"/>
  <c r="C231"/>
  <c r="D231"/>
  <c r="A232"/>
  <c r="B232"/>
  <c r="C232"/>
  <c r="D232"/>
  <c r="A233"/>
  <c r="B233"/>
  <c r="C233"/>
  <c r="D233"/>
  <c r="A234"/>
  <c r="B234"/>
  <c r="C234"/>
  <c r="D234"/>
  <c r="A235"/>
  <c r="B235"/>
  <c r="C235"/>
  <c r="D235"/>
  <c r="A236"/>
  <c r="B236"/>
  <c r="C236"/>
  <c r="D236"/>
  <c r="A237"/>
  <c r="B237"/>
  <c r="C237"/>
  <c r="D237"/>
  <c r="A238"/>
  <c r="B238"/>
  <c r="C238"/>
  <c r="D238"/>
  <c r="A239"/>
  <c r="B239"/>
  <c r="C239"/>
  <c r="D239"/>
  <c r="A240"/>
  <c r="B240"/>
  <c r="C240"/>
  <c r="D240"/>
  <c r="A241"/>
  <c r="B241"/>
  <c r="C241"/>
  <c r="D241"/>
  <c r="A242"/>
  <c r="B242"/>
  <c r="C242"/>
  <c r="D242"/>
  <c r="A243"/>
  <c r="B243"/>
  <c r="C243"/>
  <c r="D243"/>
  <c r="A244"/>
  <c r="B244"/>
  <c r="C244"/>
  <c r="D244"/>
  <c r="A245"/>
  <c r="B245"/>
  <c r="C245"/>
  <c r="D245"/>
  <c r="A246"/>
  <c r="B246"/>
  <c r="C246"/>
  <c r="D246"/>
  <c r="A247"/>
  <c r="B247"/>
  <c r="C247"/>
  <c r="D247"/>
  <c r="A248"/>
  <c r="B248"/>
  <c r="C248"/>
  <c r="D248"/>
  <c r="D1"/>
  <c r="C1"/>
  <c r="B1"/>
  <c r="A1"/>
  <c r="A4" i="7"/>
  <c r="I5" l="1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</calcChain>
</file>

<file path=xl/sharedStrings.xml><?xml version="1.0" encoding="utf-8"?>
<sst xmlns="http://schemas.openxmlformats.org/spreadsheetml/2006/main" count="514" uniqueCount="224">
  <si>
    <t>Ապրանքի անվանումը</t>
  </si>
  <si>
    <t>Տեխնիկական բնութագիր</t>
  </si>
  <si>
    <t>Աղ</t>
  </si>
  <si>
    <t>կգ</t>
  </si>
  <si>
    <t>Ալյուր</t>
  </si>
  <si>
    <t>լիտր</t>
  </si>
  <si>
    <t>Բուսական յուղ /ձեթ/</t>
  </si>
  <si>
    <t>Բրինձ</t>
  </si>
  <si>
    <t>Բազուկ /հունիսի 1-ից հունվարի 1-ը/</t>
  </si>
  <si>
    <t>Բազուկ /հունվարի 1-ից հունիսի 1-ը/</t>
  </si>
  <si>
    <t>հատ</t>
  </si>
  <si>
    <t>Գարեձավար</t>
  </si>
  <si>
    <t>Դդմիկ</t>
  </si>
  <si>
    <t>Դդում</t>
  </si>
  <si>
    <t>Դեղձ</t>
  </si>
  <si>
    <t>Թխվածքաբլիթ</t>
  </si>
  <si>
    <t>Թեյ</t>
  </si>
  <si>
    <t xml:space="preserve">Թթվասեր </t>
  </si>
  <si>
    <t xml:space="preserve"> Լոբի</t>
  </si>
  <si>
    <t>Ծաղկակաղամբ</t>
  </si>
  <si>
    <t>Ծիրան</t>
  </si>
  <si>
    <t>Կակաո</t>
  </si>
  <si>
    <t xml:space="preserve">Կարագ </t>
  </si>
  <si>
    <t>Կաթնաշոռ</t>
  </si>
  <si>
    <t>Կիտրոն</t>
  </si>
  <si>
    <t>Հաց</t>
  </si>
  <si>
    <t>Հավի ձու</t>
  </si>
  <si>
    <t>Հնդկաձավար</t>
  </si>
  <si>
    <t>Հաճարաձավար</t>
  </si>
  <si>
    <t>Մակարոնեղեն</t>
  </si>
  <si>
    <t>Մածուն</t>
  </si>
  <si>
    <t>Շաքարավազ</t>
  </si>
  <si>
    <t>Ոլոռ /պահածո/</t>
  </si>
  <si>
    <t>Ոլոռ</t>
  </si>
  <si>
    <t>Ոսպ</t>
  </si>
  <si>
    <t>Չամիչ</t>
  </si>
  <si>
    <t>Պանրիկ</t>
  </si>
  <si>
    <t>Ջեմ</t>
  </si>
  <si>
    <t>Սխտոր</t>
  </si>
  <si>
    <t>Սմբուկ</t>
  </si>
  <si>
    <t>Սոխ</t>
  </si>
  <si>
    <t>Սպիտակաձավար</t>
  </si>
  <si>
    <t xml:space="preserve">Սոդա </t>
  </si>
  <si>
    <t xml:space="preserve">Վանիլին </t>
  </si>
  <si>
    <t>Վաֆլի</t>
  </si>
  <si>
    <t xml:space="preserve">Տավարի միս </t>
  </si>
  <si>
    <t>Տաքդեղ /պղպեղ/</t>
  </si>
  <si>
    <t>Տոմատի մածուկ</t>
  </si>
  <si>
    <t>Ցորենաձավար</t>
  </si>
  <si>
    <t>Բանան</t>
  </si>
  <si>
    <t>Չ/Հ</t>
  </si>
  <si>
    <t>չ/մ</t>
  </si>
  <si>
    <t xml:space="preserve">Վարսակի փաթիլներ </t>
  </si>
  <si>
    <t>Լոբի հատիկավոր</t>
  </si>
  <si>
    <t>Պանիր /Լոռի/</t>
  </si>
  <si>
    <t xml:space="preserve">Խնձոր </t>
  </si>
  <si>
    <t>Խնձոր /հունիս- օգոստոս/</t>
  </si>
  <si>
    <t>Չոր միրգ առանց կորիզի</t>
  </si>
  <si>
    <t>Թռչնամիս /Հավի կրծքամիս/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</si>
  <si>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Հունիս-օգոստոս ամիսներին պետք է մատակարարվեն վաղահաս տեսակները՝ տրամագիծը՝ առնվազն 5-7սմ: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</si>
  <si>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Արտաքին տեսքը` արմատապտուղները թարմ, ամբողջական, առանց հիվանդությունների, չոր, չկեղտոտված, առանց ճաքերի և վնասվածքների: Ներքին կառուցվածքը` միջուկը հյութալի, մուգ կարմիր` տարբեր երանգների:
Արմատապտուղների չափսերը (ամենամեծ լայնակի տրամագծով) 10-14սմ: Թույլատրվում է շեղումներ նշված չափսերից և մեխանիկական վնասվածքներով 3 մմ ավել խորությամբ` ընդհանուր քանակի 5%-ից ոչ ավելի: Արմատապտուղներին կպած հողի քանակությունը ոչ ավել քան ընդհանուր քանակի 1%: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</si>
  <si>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1,5-3,5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երկարությունը առնվազն 10-12սմ: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</si>
  <si>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Սովորական և ընտիր տեսակի, պտուղները թարմ, ամբողջական, առողջ, մաքուր, չթորշնած, առանց գյուղատնտեսական վնասատուներով վնասվածքների, առանց ավելորդ ներքին խոնավության, տրամագիծը՝ առնվազն 1.5-3.5 սմ, երկարությունը՝ առնվազն 13-15 սմ, ըստ ԳՕՍՏ 26767-85։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</si>
  <si>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Թարմ և քաղցր, հյութալի, տարբեր տեսակի, առանց վնասվածքների, նեղ տրամագիծը 80-85 մմ-ից ոչ պակաս: ՀՍՏ 352-2013: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</si>
  <si>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թարմ, պտղաբանական I խմբի, Հայաստանի տարբեր տեսակների, նեղ տրամագիծը 70-75 մմ-ից ոչ պակաս, առանց կեղևի վնասվածքների, փոսիկներն ու կարկտահարվածության հետքերը 2-ից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տվյալ  խնձորի մատակարարում չի նախատեսվում։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</si>
  <si>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Խնձոր թարմ /վաղահաս/, պտղաբանական I խմբի, նեղ տրամագիծը 40-50մմ-ից ոչ պակաս, առանց կեղևի վնասվածքների, փոսիկներն ու կարկտահարվածության հետքերը 2 սմ ոչ ավելի, ԳՕՍՏ 21122-75: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Մատակարարումը՝ հունիս-օգոստոս ամիսներին: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</si>
  <si>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սպիտակ, առանց արտաքին վնասվածքների, տեղական արտադրության, քաշը՝ առնվազն 1.5-2.5 կգ:  ԳՕՍՏ 7968-89: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</si>
  <si>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 տարբեր տեսակի միջին չափսերի։ Չափը որոշվում է լայնական կտրվածքի առավելագույն տրամագծով, որը պետք է լինի մոտ 40-50 մմ-ից ոչ պակաս։ Արտաքին տեսքը՝ չվնասված, բարորակ, (չի թույլատրվում կամ փչացման նշանների առկայություն, որի հետևանքով մթերքը դառնում է օգտագործման համար ոչ պիտանի), մաքուր, առանց որևէ նկատելի կողմնակի նյութերի, առանց վնասատու միջատների կողմից վնասված տեղերի, առանց ոչ նորմալ մակերևութային խոնավության, առանց որևէ կողմնակի հոտի և (կամ) համի (ՀՍՏ 351-2013)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</si>
  <si>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Խառը կանաչի /կապը՝ 200-220գրամ/, մի քանի կանաչիներից հավաքված փունջ՝ համեմ, մաղադանոս, ռեհան, ծիտրոն, սամիթ և այլն,  թարմ: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</si>
  <si>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առանց մեխանիկական վնասվածքների և վնասատուներով ու հիվանդություններով պայմանավորված վնասվածքների, առաջին կամ երկրորդ կատեգորիայի՝ ըստ լայնական տրամագծի չափերի, գույնը՝ բաց կանաչից մինչև դեղին կամ նարնաջագույն, չափերը՝ առաջին կատեգորիայի համար՝ 60մմ և ավելի, 2-րդ կատեգորիայի համար՝ 51-61մմ ԳՕՍՏ 4429-82: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</si>
  <si>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Քաղցրաբլիթ
 /պրյանիկ/</t>
  </si>
  <si>
    <t xml:space="preserve">Սմբուկ թարմ,առանց վնասվածքների, չափսը՝ միջինից ոչ պակաս: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</si>
  <si>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Թարմ, քաղցր, ընտիր տեսակի, նեղ մասի տրամագիծը 6-7 սմ-ից ոչ պակաս: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Հունիս-օգոստոս ամիսներին պետք է մատակարարվեն վաղահաս տեսակները՝ միջին չափի: 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</si>
  <si>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Թարմ և քաղցր,տարբեր տեսակի, միջին չափսերի: Առանց վնասվածքների: ՀՍՏ 353-2013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</si>
  <si>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Քաղցր /կարմիր և կանաչ/, նեղ տրամագիծը 60-70մմ-ից ոչ պակաս, առանց վնասվածքների: Ընտիր կամ սովորական տեսակի։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</si>
  <si>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Մանդարին թարմ, I պտղաբանական խմբի, առանց վնասվածքների, դեղին բարակ կեղևով և առողջ պտղամսով, / տրամագիծը՝ 50-70 մմ ոչ պակաս /, ԳՕՍՏ 4428-82: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</si>
  <si>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Պատիճավոր լոբի; Ընտիր կամ սովորական տեսակի, մաքուր: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</si>
  <si>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Լոբի հատիկավոր /փաթեթավորումը՝  առնվազն 5կգ/; Լոբի գունավոր, միագույն, գունավոր ցայտուն, մաքուր, չոր` խոնավությունը 15 %-ից ոչ ավելի կամ միջին չորությամբ` (15,1-18,0) %:  Պիտանելիության մնացորդային ժամկետը ոչ պակաս 50 %: Փաթեթավորումը՝ թղթե տոպրակով կամ սննդի համար նախատեսված պոլիէթիլենային թաղանթով՝ համապատասխան մակնշումով: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</si>
  <si>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** Բոլոր ապրանքների մասվ նշված ծավալներն առավելագույնն է, այն կարող է նվազեցվել Գնորդի կողմից:</t>
  </si>
  <si>
    <t xml:space="preserve">*** Ընդունել ի գիտություն, որ պայմանագիր կնքելուց հետո մատակարարը, «Սննդամթերքի անվտանգության մասին» ՀՀ օրենքի համաձայն, պետք է գրանցված լինի սննդի շղթայում ընդգրկված սննդի շղթայի օպերատորների ցանկում՝ ըստ անհրաժեշտության։ </t>
  </si>
  <si>
    <t>****«Գնումների մասին» ՀՀ օրենքի 13-րդ հոդվածի 5-րդ մասի համաձայն, եթե որևէ գնման առարկայի հատկանիշները պահանջ կամ հղում են պարունակում որևէ առևտրային նշանին, ֆիրմային անվանմանը, արտոնագրին, էսքիզին կամ մոդելին, ծագման երկրին կամ կոնկրետ աղբյուրին կամ արտադրողին, ապա պետք է հասկանալ «կամ համարժեքը»:</t>
  </si>
  <si>
    <t xml:space="preserve">Պաստերիզացված կովի անարատ կաթ 3 % յուղայնությամբ, թթվայնությունը` 21T-ից ոչ ավել, փաթեթավորված 1 լիտր տարողության սպառողական տարաներով՝ հերմետիկԳՕՍՏ 13277-79: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</si>
  <si>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Հավելված N 1</t>
  </si>
  <si>
    <t>N ______________________ ծածկագրով գնման պայմանագրի</t>
  </si>
  <si>
    <t xml:space="preserve">&lt;&lt;     &gt;&gt; &lt;&lt;     &gt;&gt; 2020թ. կնքված </t>
  </si>
  <si>
    <t>CPV կոդը</t>
  </si>
  <si>
    <t>Լոլիկ /2-րդ  եռամսյակ/</t>
  </si>
  <si>
    <t>Լոլիկ /4-րդ  եռամսյակ/</t>
  </si>
  <si>
    <t>Լոլիկ /3-րդ  եռամսյակ/</t>
  </si>
  <si>
    <t>Կարտոֆիլ /2-րդ եռամսյակ/</t>
  </si>
  <si>
    <t>Կարտոֆիլ /3-րդ եռամսյակ/</t>
  </si>
  <si>
    <t>Կարտոֆիլ /4-րդ եռամսյակ/</t>
  </si>
  <si>
    <t>Բուլկի</t>
  </si>
  <si>
    <t>Գնման ժամանակացույց</t>
  </si>
  <si>
    <t>նախահաշվային գին</t>
  </si>
  <si>
    <t>1-ին եռամսյակ</t>
  </si>
  <si>
    <t>2-րդ եռամսյակ</t>
  </si>
  <si>
    <t>3-րդ եռամսյակ</t>
  </si>
  <si>
    <t>4-րդ եռամսյակ</t>
  </si>
  <si>
    <t>ընդամենը</t>
  </si>
  <si>
    <t xml:space="preserve">Մանր կերակրի աղ, յոդացված; «Կերակրի աղ Էքստրա և բարձր տեսակի, սպիտակ, բյուրեղային սորուն նյութ, չի թույլատրվում կողմնակի մեխանիկական խառնուկների առկայության, խոնավության զանգվածային մասը՝ ոչ ավել 0,1 % էկստրա աղի համար և ոչ ավել 0,7% բարձր տեսակի, փաթեթավորումը՝ գործարանային, քաշը՝ 1 կիլոգրամ: ՀՍՏ 239-2005։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</si>
  <si>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 ալյուր, /փաթեթավորումը՝ առնվազն 5 կգ/; Ցորենի ալյուրին բնորոշ, առանց կողմնակի համի և հոտի, ալյուրի գույնը սպիտակ կամ սպիտակ՝ կրեմագույն երանգով, գործարանային փաթեթավորմամբ՝ համապատասխան մակնշումով: Առանց թթվության և դառնության, առանց փտահոտի ու բորբոսի: Խոնավության զանգվածային մասը՝ ոչ ավելի 15 %-ից, մետաղամագնիսական խառնուրդները՝ ոչ ավելի 3,0%-ից, մոխրի զանգվածային մասը՝ չոր նյութի ոչ ավել 0.55%, հում սոսնձանյութի քանակությունը՝ առնվազն 28,0%: ՀՍՏ 280-2007: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</si>
  <si>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Բուլկիներ  ջեմով   100գր, թխված բարձր տեսակի ալյուրից: Անվտանգությունը` ըստ 2-III-4.9-01-2010  հիգիենիկ նորմատիվների, իսկ մակնշումը`  ՙՍննդամթերքի անվտանգության մասին՚ ՀՀ օրենքի: Փոխադրում՝ ավտոտրանսպորտով /հատուկ, Ըստ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 սանիտարական անձնագրեր ունեցող սննդամթերքի տեղափոխման համար նախատեսված տրանսպորտային միջոցներ//Բեռնաթափումը՝ ձեռքով/</t>
  </si>
  <si>
    <t>Մրգահյութ</t>
  </si>
  <si>
    <t xml:space="preserve">Արևածաղկի ձեթ` ռաֆինացված (զտված); Պատրաստված արևածաղկի սերմերի լուծամզման և ճզմման եղանակով, բարձր տեսակի, զտված, հոտազերծված: Փաթեթավորումը՝ շշալցված  0.9-1 լիտր տարողությամբ շշերում /առանց տարայի քաշը հաշվելու/: ԳՕՍՏ 1129-2013։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</si>
  <si>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Պատրաստի օգտագործման բնական հյութ: Հյութը պատրաստում են պարզեցված, չպարզեցված կամ պտղամսով։
Արտաքին տեսքը. – պարզեցված հյութի՝ թափանցիկ հեղուկի պահման ամբողջ ընթացքում, թույլատրվում է թեթև կոպալեսցենտում, թույլատրվում է նստվածքի առկայություն՝ ոչ ավել, քան 0,2 %–ից
- Չպարզեցված հյութի՝ բնական պղտոր հեղուկ (թափանցիկությունը պարտադիր չէ), թույլատրվում է տարայի հատակին նստվածքի առկայություն՝ ոչ ավելի 0,8 % 
- պտղամսով հյութի՝ համասեռ հեղուկ, հավասարաչափ տարածքված խնձորի պտղամսի մասնիկների առկայությամբ, թույլատրվում է տարայի հատակին աննշան նստվածքի առկայություն և թեթևակի շերտատում։
- գույնը՝ լավ արտահայտված բաց կանաչ կամ դարչնագույն՝ կախված խնձորի գույնից։ Խնձորի ուղղակի մզման հյութում լուծվող չոր նյութերի զանգվածային մասը պետք է լինի ոչ պակաս 10 %–ից, իսկ վերականգնված հյութում՝ պակաս 11,5% –ից։ Խնձորի հյութում էթիլ սպիրտի պարունակությունը՝ չպետք է գերազանցի 0,2 %-ը, իսկ օքսիմեթիլ ֆուրֆուրոլի զանգվածային մասը պետք է լինի ոչ ավելի 20 մ/գր/դմ3-ից։ Խնձորի հյութում չի թույլատրվում հանքային, բուսական կամ կողմնակի խառնուկների առկայությունը։ Փաթեթավորումը՝ ապակե կամ համակցված պոլիմերային ստվարաթղթե սպառողական տարրաներով։ ԳՕՍՏ 32104-2013։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882 որոշմամբ հաստատված «Մրգերից և բանջարեղեններից ստացված հյութամթերքի տեխնիկական կանոնակարգ» (ՄՄ ՏԿ 023/2011)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</si>
  <si>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տեսակի» ողորված բրինձ, սպիտակ կամ սպիտակի տարբեր երանգներով, մաքուր, բրնձին բնորոշ համով և հոտով, առանց կողմնակի համի և հոտի, կլոր և երկար տեսակի բրինձներ, խոնավությունը՝ ոչ ավել 15 % , թթվայնությունը՝ ոչ ավել 2օТ, համաձայն ԳՕՍՏ 6292-93: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</si>
  <si>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Գազար1 /1-ին և 4-րդ եռ/</t>
  </si>
  <si>
    <t>Գազար /2-րդ և 3-րդ եռ/</t>
  </si>
  <si>
    <t xml:space="preserve">Ստացված գարու թեփահանման հատիկների հղկմամբ կամ հետագա կոտրատմամբ, մաքուր, հատիկներով խոնավությունը 15 %-ից ոչ ավելի: Փաթեթավորումը՝ թղթե տոպրակով կամ սննդի համար նախատեսված պոլիէթիլենային թաղանթով՝ համապատասխան մակնշումով: Մակնշումը՝ ընթեռնելի: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</si>
  <si>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առանց արտաքին վնասվածքների, քաշը՝ 3-4 կգ: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</si>
  <si>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թարմ,վաղահաս,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</si>
  <si>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թարմ,դաշտային,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</si>
  <si>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Լոլիկ թարմ,ուշահաս, ամբողջական, մաքուր, առողջ, առանց վնասատու միջատներով վարակվածության, ոչ գեր հասունացած, պտղակոթերով կամ առանց պտղակոթերի, առանց մեխանիկական վնասվածքների, նեղ տրամագիծը 65-70 մմ-ից ոչ պակաս: ԳՕՍՏ 1725-85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</si>
  <si>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տուփ</t>
  </si>
  <si>
    <t>կապ</t>
  </si>
  <si>
    <t>Կանաչի /1-ին և 4-րդ եռ/</t>
  </si>
  <si>
    <t>Կանաչի /2-րդ և 3-րդ եռ/</t>
  </si>
  <si>
    <t xml:space="preserve">Կարամել պոմադային, նշակարկանդային, պրալինե հավելանյութերով, կախված կոնֆետի տեսակից, խոնավության զանգվածային մասը՝ 4-25%–ից ոչ ավել (ԳՕՍՏ 4570-93 կամ համարժեք), փաթեթավորումը՝  նրբաթիթեղի և թղթի մեջ՝ հատիկավոր, կշռածրարված տուփերով, խառը տեսականիով։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</si>
  <si>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Կոնֆետ</t>
  </si>
  <si>
    <t xml:space="preserve"> I տեսակի, ուշահաս,չցրտահարված,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</si>
  <si>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տեսակի,վաղահաս,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</si>
  <si>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I տեսակի,միջահաս,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</si>
  <si>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Կարտոֆիլ /1-ին և 2-րդ եռ եռամսյակ/</t>
  </si>
  <si>
    <t xml:space="preserve"> I տեսակի,ուշահաս, չցրտահարված, առանց վնասվածքների, կլոր ձվաձև 10-14 սմ, 5%, երկարացված 9,5սմ, 5 %, կլոր ձվաձև (10-ից 14) սմ 20%, երկարացված (10-ից 11,5սմ) սմ 20%, կլոր ձվաձև (11-ից 12սմ) 55%, երկարացված (11-ից 11,5) սմ 55%, կլոր ձվաձև (12-ից 13) սմ 20%, երկարացված (12-ից 12,5) սմ 20%: Տեսականու մաքրությունը` 90 %-ից ոչ պակաս: Պալարները պետք է լինեն տվյալ բուսաբանական տարատեսակի համար սովորական արտաքին տեսքով, ամբողջական, պինդ, գործնականորեն մաքուր։ Չի թույլտատրվում արտաքին տեսքի, որակի, փաթեթավորված ապրանքի պահպանվածության և ապրանքային տեսքի վրա ազդող ներքոհիշյալ արտաքին և ներքին թերությունների առկայություն (ՀՍՏ 354-2013):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տրամագիծը առնվազն 4-6սմ: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</si>
  <si>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3-րդ եռ </t>
  </si>
  <si>
    <t>Կաղամբ /1-ին և 4-րդ եռ/</t>
  </si>
  <si>
    <t xml:space="preserve">Կաղամբ ուշահաս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</si>
  <si>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Կաղամբ /2-րդ եռ/</t>
  </si>
  <si>
    <t xml:space="preserve">Հնդկաձավար I տեսակի, մաքուր,  սննդի համար նախատեսված պոլիէթիլենային թաղանթով՝ համապատասխան մակնշումով, խոնավությունը` 14,0 %-ից ոչ ավելի, հատիկները` 97,5 %-ից ոչ պակաս: 
Անվտանգությունը և մակնշումը- սննդամթերքը պետք է ենթարկված լինի համապատասխանության գնահատման՝ համաձայն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</si>
  <si>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Ստացված հաճարի հատիկներից, մաքուր։ Փաթեթավորումը՝ սննդի համար նախատեսված պոլիէթիլենային թաղանթով՝ համապատասխան մակնշումով, հատիկներով, խոնավությունը 15 %-ից ոչ ավելի, փաթեթավորումը` 50կգ ոչ ավելի պարկերով: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</si>
  <si>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Մակարոն սովորական  և այլ կտրվածքներ ,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</si>
  <si>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Ճակնդեղից, սպիտակ գույնի, սորուն, քաղցր, չոր վիճակում, առանց կողմնակի համի և հոտի (ինչպես չոր վիճակում, այնպես էլ լուծույթում), գործարանային համապատասխան մակնշումով: Շաքարի լուծույթը պետք է լինի թափանցիկ, առանց չլուծված նստվածքի և կողմնակի խառնուկների, սախարոզի զանգվածային մասը` 99,75%-ից ոչ պակաս (չոր նյութի վրա հաշված), խոնավության զանգվածային մասը` 0,14%-ից ոչ ավել, ֆեռոխառնուկների զանգվածային մասը` 0,0003%-ից ոչ ավել, ԳՕՍՏ 21-94 կամ համարժեք:  Պիտանելիության մնացորդային ժամկետը` մատակարարման պահին սահմանված ժամկետի 1/2-ից ոչ պակաս: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</si>
  <si>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Շոկոլադապատ կոնֆետ</t>
  </si>
  <si>
    <t xml:space="preserve">Շոկոլադապատ կաթնային կոնֆետներ; Տվյալ տիպին բնորոշ համով և հոտով, առանց կողմնակի համի և հոտի, հարթ կամ ալիքաձև մակերևույթի, նախշերով կամ առանց դրանց։ ՉԻ թույլատրվում աղտոտվածություն և վնասատուներով վարակվածությամբ մասեր։ ԳՕՍՏ 31721-2012։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</si>
  <si>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Պահածոյացված, կանաչ. տարայավորված առնվազն 850 գրամից ոչ պակաս մետաղյա մեծ տարայով:Զտաքաշը՝770գր. Մաքուր, կանաչ ոլոռին բնորոշ համով և հոտով, լավ եփված, փափուկ, առանց կողմնակի համի և հոտի, խոշոր հատիկներով, առանց նստվածքի:  Պիտանելիության ժամկետի նշումը՝ դաջվածքով։ Արտասահմանյան արտադրության: ԳՕՍՏ 15842-90: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ընթեռնելի:» 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</si>
  <si>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Չորացրած, կեղևած, դեղին կամ կանաչ գույնի, մաքուր, Փաթեթավորումը՝  սննդի համար նախատեսված պոլիէթիլենային թաղանթով՝ համապատասխան մակնշումով:  ԳՕՍՏ 23843-79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ընթեռնելի:» 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</si>
  <si>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Երեք տեսակի, համասեռ, խոշոր չափի, մաքուր, չոր` խոնավությունը` (14,0-17,0) % ոչ ավելի: Փաթեթավորումը  սննդի համար նախատեսված պոլիէթիլենային թաղանթով՝ համապատասխան մակնշումով:  ԳՕՍՏ 7066-77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</si>
  <si>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Գործարանային մշակման խաղողից՝ առանց կորիզի , պահպանված 5 C-ից մինչև 25 C ջերմաստիճանում 70 %-ից ոչ ավելի խոնավության պայմաններում: Փաթեթավորումը՝ ստվարաթղթի տուփով՝ համապատասխան մակնշումով: ԳՕՍՏ 6882-88: 
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</si>
  <si>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Ծիրանաչիր, սև սալորաչիր, դեղձի չիր : Գործարանային մշակման, պահպանված 5 C-ից մինչև 25 C ջերմաստիճանում 70 %-ից ոչ ավելի խոնավության պայմաններում: ԳՕՍՏ 28501-90: Փաթեթավորումը՝ ստվարաթղթի տուփով՝ համապատասխան մակնշումով: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ընթեռնելի: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</si>
  <si>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1 հատը՝ 35-40 գրամ; Թարմ, քաղցր համով, բարձր տեսակի ալյուրից, փաթեթավորումը՝ սննդի համար նախատեսված պոլիէթիլենային թաղանթե տոպրակով։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ընթեռնելի: 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</si>
  <si>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Ջեմ ապակե տարայով; Ջեմ` տարբեր մրգերի, բացի թզից 1-ին տեսակի ՀՍՏ 48-2007: Տարայավորված ապակե տարայով՝ պիտանելիության ժամկետը՝ դաջվածքով։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</si>
  <si>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Թարմ, տեղական, մեծ կամ միջին չափսի,նեղ մասի տրամագիծը 4-5 սմ-ից ոչ պակաս: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</si>
  <si>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Պատրաստված կոշտ և փափուկ ցորենից, մաքուր: Սննդի համար նախատեսված պոլիէթիլենային թաղանթով՝ համապատասխան մակնշումով։  ԳՕՍՏ 7022-97: 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
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</si>
  <si>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>Սալոր 3-րդ եռ</t>
  </si>
  <si>
    <t xml:space="preserve">Մանր, սպիտակ, սննդում օգտագործվող համային հավելում: Չափածրարված գործարանային փաթեթավորմամբ, տուփը՝ 0,5 կգ; ՀՀ գործող նորմերին և ստանդարտներին համապատասխան ԳՕՍՏ 2156-76: 
ԱԱնվտանգությունը,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Մատակարարումն իրականացվում է առնվազն ամիսը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</si>
  <si>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Թխուկներում օգտագործելու համային հավելում: Չափածրարված, 5գ-անոց տուփերով, գործարանային արտադրության և փաթեթավորմամբ: ԳՕՍՏ 16599-71: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 ընթեռնելի 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</si>
  <si>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Միջուկով և առանց միջուկի, փաթեթավորումը՝ ստվարաթղթե տուփով, ԳՕՍՏ 14031-68: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 Մակնշումը ընթեռնելի  
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</si>
  <si>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Վարունգ 1-ին և 4-րդ</t>
  </si>
  <si>
    <t xml:space="preserve">Վարունգ թարմ, ջերմոցային,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</si>
  <si>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2-րդ եռ</t>
  </si>
  <si>
    <t xml:space="preserve">Վարունգ վաղահաս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</si>
  <si>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Վարունգ 3-րդ եռ</t>
  </si>
  <si>
    <t xml:space="preserve">Վարունգ դաշտային 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</si>
  <si>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Վարունգ 4-րդ </t>
  </si>
  <si>
    <t xml:space="preserve">Վարունգ ուշահաս թարմ օգտագործման տեսակի, առանց վնասվածքների, չափսը՝ միջինից ոչ ավելի: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</si>
  <si>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Տոմատի մածուկ /տարան՝ առավելագույնը 1կգ/;,,ՄԱՊ,,կամ համարժեքը: Բարձր տեսակի, ապակե  տարաներով՝ պիտանելիության ժամկետը՝ նշված լինի դաջվածքով, ԳՕՍՏ 3343-89: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</si>
  <si>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Ստացված ցորենի թեփահան հատիկների հղկմամբ, կամ հետագա կոտրատմամբ, մաքուր, ցորենի հատիկները լինում են հղկված ծայրերով կամ հղկված կլոր հատիկների ձևով, խոնավությունը 14%-ից ոչ ավելի, աղբային խառնուկները 0,3%-ից ոչ ավելի, պատրաստված բարձր և առաջին տեսակի ցորենից:   Սննդի համար նախատեսված պոլիէթիլենային թաղանթով՝ համապատասխան մակնշումով: 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</si>
  <si>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Դեղնականաչավուն /ոչ խակ, ոչ շատ հասուն/ պտղաբանական II խմբի (15-ից-17 սմ ոչ պակաս), թարմ, առանց սև հետքերի, մաքուր, առանց մեխանիկական վնասվածքների և հիվանդությունների,   ԳՕՍՏ Ռ 51603-2000։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</si>
  <si>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Մանդարին 1-ին և 4-րդ եռ</t>
  </si>
  <si>
    <t xml:space="preserve">Եփման ենթակա տեսակ, փաթեթավորումը՝ գործարանային, /350-500 գր, ստվարաթղթե տարայով,  գործարանային փաթեթավորմամբ/: Վարսակի փաթիլներում խոնավությունը պետք է լինի 12%–ից ոչ ավել, մոխրայնությունը՝ 2,1%–ից ոչ ավել, թթվայնությունը՝ 5,0%-ից ոչ ավել, աղբային խառնուրդները՝ 0,30%-ից ոչ ավել, վնասատուներով վարակվածություն չի թույլատրվում: 
ԳՕՍՏ 21149-93: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</si>
  <si>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,,Էքստրա,,տեսակի կամ համարժեք:Խոնավությունը`3%-ից մինչև 10%, շաքարի զանգվածային պարունակությունը` 20% -ից մինչև 27%, յուղայնությունը` 3%-ից մինչև 30%: Ստվարաթղթե տուփերով, համապատասխան մակնշումով, ԳՕՍՏ 24901-2014: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</si>
  <si>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Կարագ սերուցքային  յուղայնությունը՝ 82,9%, բարձր որակի, թարմ, վիճակում, պրոտեինի պարունակությունը 0,7գ, ածխաջուր 0,7գ, 740 կկալ, տիտրվող թթվայնությունը՝ 23-ից ոչ ավելի կամ կարագի պլազմայի pH-ը 6,25-ից ոչ պակաս՝ քաղցր սերուցքային տեսակի կարագի համար, գործարանային փաթեթներով, ԳՕՍՏ 37-91 կամ համարժեք։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</si>
  <si>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Կովի անարատ կաթից, յուղայնությունը` 18 %, թթվայնությունը` 65-100 0T, փաթեթավորում 400գր տարաներով: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</si>
  <si>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 կովի անարատ կաթից,  յուղի պարունակությունը  9%  , թթվայնությունը` 210-240 °T, փաթեթավորված սպառողական տարաներով՝ 180գր հերմետիկ:   Անվտանգությունը և մակնշումը- սննդամթերքը պետք է ենթարկված լինի համապատասխանության գնահատման՝ համաձայն «Սննդամթերքի անվտանգության մասին» (TPTC 021/2011) և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Մատակարարումն իրականացվում է առնվազն շաբաթական առնվազն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</si>
  <si>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Կաթ/պոլիէթիլենային/</t>
  </si>
  <si>
    <t xml:space="preserve">Տեսակը՝ Մատնաքաշ:Ցորենի 1-ին տեսակի և բարձր տեսակի ալյուրից պատրաստված, ՀՍՏ 31-99։ Ցորենի ալյուրին բնորոշ, առանց կողմնակի համի և հոտի: Առանց թթվության և դառնության, առանց  փտահոտի ու բորբոսի: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Պիտանելիության մնացորդային ժամկետը ոչ պակաս քան 90 %
 Մատակարարումն իրականացվում է ամեն աշխատանքային օր ժամը 08:00-08:48 ընկած ժամանակահատվածում:
 Հացի մատակարարման դեպքում տեխնիկական բնութագրին կամ մատակարարման պայմաններին անհամապատասխանություն ի հայտ գալու դեպքում անհամապատասխանության շտկման ժամկետ է սահմանվում 30 րոպե:
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</si>
  <si>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Թռչնամիս /Հավի բդիկ/</t>
  </si>
  <si>
    <t>Թռչնամիս /Հավի միս/</t>
  </si>
  <si>
    <t xml:space="preserve">Հավի միս,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</si>
  <si>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բդիկ, պաղեցրած, տեղական; Մաքուր, արյունազրկված, առանց կողմնակի հոտերի, հերմետիկ փաթեթավորված՝ սննդի համար նախատեսված տարայով՝ առաձնացված չափաբաժնով,  առանց ջրային զանգվածի: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Մատակարարումից հետո կարելի է սառեցնել։ 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 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</si>
  <si>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Հավի կրծքամիս, պաղեցրած, տեղական,առանց ոսկորի; Մաքուր, արյունազրկված, առանց կողմնակի հոտերի, հերմետիկ փաթեթավորված՝ սննդի համար նախատեսված տարայով՝ առաձնացված չափաբաժնով, առանց ջրային զանգվածի: : ԳՕՍՏ 31962-2013։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2006թ. հոկտեմբերի 19-ի N 1560-Ն որոշմամբ հաստատված «Մսի և մսամթերքի տեխնիկական կանոնակարգի»։ Մակնշումը՝ ընթեռնելի:
 Մատակարարումն իրականացվում է առնվազն շաբաթական երկու անգամ: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</si>
  <si>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 xml:space="preserve">01 կարգ; Ձու սեղանի, տեսակավորված ըստ մեկ ձվի զանգվածի, պահպանման ժամկետը` առնվազն 25 օր, ՀՍՏ 182-2012։ 
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2011 թվականի սեպտեմբերի 29-ի «Ձվի և ձվամթերքի տեխնիկական կանոնակարգը հաստատելու մասինե N 1438-Ն որոշման և «Սննդամթերքի անվտանգության մասին» ՀՀ օրենքի 9-րդ հոդվածի։ Մակնշումը՝ ընթեռնելի:
Պիտանելիության մնացորդային ժամկետը ոչ պակաս քան 90 %: 
 Մատակարարումն իրականացվում է առնվազն շաբաթական երկու անգամ: Մատակարարման կոնկրետ օրը  որոշվում է Գնորդի կողմից նախնական (ոչ շուտ քան 3 աշխատանքային օր առաջ) պատվերի միջոցով՝ էլ. փոստով կամ հեռախոսազանգով:
</t>
  </si>
  <si>
    <t xml:space="preserve">Մածուն՝ ըստ ՀՍՏ 120-2005։ Անարատ կովի կաթից պատրաստված, թանձր համասեռ մակարդուկ առանց շիճուկի անջատման և գազաառաջացման, գույնը կաթնասպիտակ կամ թեթևակի կրեմագույն, հավասարաչափ ամբողջ զանգվածով, անարատ կաթնայուղի զանգվածային մասը 3,2%, թթվայնությունը (90-140)oT, փաթեթավորումը՝ առնվազն 0,95 կգ: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</si>
  <si>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Պանիր պինդ, կովի կաթից, աղաջրային, սպիտակից մինչև բաց դեղին գույնի, տարբեր մեծության և ձևի աչքերով, գործարանային փաթեթավորմամբ։ 46 % յուղայնությամբ, ըստ «ՀՍՏ378-2016»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Եվրասիական տնտեսական հանձնաժողովի խորհրդի 2013 թվականի հոկտեմբերի 9-ի թիվ 67 որոշմամբ հաստատված  «Կաթի և կաթնամթերքի անվտանգության մասին» (ՄՄ ՏԿ 033/2013)  տեխնիկական կանոնակարգի, «Սննդամթերքի անվտանգության մասին» ՀՀ օրենքի 9-րդ հոդվածի և մակնշված լինի Եվրասիական տնտեսական միության տարածքում շրջանառության միասնական նշանով: Մակնշումը՝ ընթեռնելի:
Արտադրանքը պետք է համապատասխանի արտադրատեսակի համար հաստատված տեխնիկական պայմաններին։ 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</si>
  <si>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Կաթնաշոռային, քաղցր, վանիլային,շոկոլապադ՝ ջնարակված, փաթեթավորված /քաշը՝ 40-45գր/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նշանով, ՀՀ Կառավարության 2006թ, դեկտեմբերի 21-ի N 1925-Ն որոշմամբ հաստատված «Կաթին, կաթնամթերքին և դրանց արտադրությանը ներկայացվող պահանջների տեխնիկական կանոնակարգի» և «Սննդամթերքի անվտանգության մասին» ՀՀ օրենքի 9-րդ հոդվածի։ Մակնշումը՝ ընթեռնելի: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</si>
  <si>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 Միս տավարի՝ համամասնորեն բաժանված, փափուկ, առանց ոսկոռի,շուտ եփող, պաղեցրած, ճարպային մասը՝ մինչև 20%, զարգացած մկաններով, պահված 0 օC -ից մինչև 4օC ջերմաստիճանի պայմաններում` 6 ժ-ից ոչ ավելի, I պարարտության, պաղեցրած մսի մակերեսը չպետք է լինի խոնավ, ոսկորի և մսի հարաբերակցությունը` համապատասխանաբար 0 % և 100 %, փաթեթավորումը` արկղերով,:  ՀՍՏ 342-2011:
Անվտանգությունը ՀՀ կառավարության 2006թ. հոկտեմբերի 19-ի N 1560-Ն որոշմամբ հաստատված «Մսի և մսամթերքի տեխնիկական կանոնակարգի» և «Սննդամթերքի անվտանգության մասին» ՀՀ օրենքի 9-րդ հոդվածի։ 
Մատակարարումից հետո կարելի է սառեցնել; 
  Մատակարարման կոնկրետ օրը որոշվում է Գնորդի կողմից նախնական (ոչ շուտ քան 3 աշխատանքային օր առաջ) պատվերի միջոցով՝ էլ. փոստով կամ հեռախոսազանգով:
Ընդունել ի գիտություն, որ մատակարարի/ներ/ կողմից մանկապարտեզներին տրամադրվող մսամթերքը  պետք է մորթի ենթարկված լինի միայն սպանդանոցներում, ինչպես նաև գնային առաջարկ կարող են ներկայացնել միայն  ՀՀ կառավարությանը ենթակա սննդամթերքի անվտանգության տեսչական մարմնում գրանցված սպանդանոցի հետ պայմանագիր ունեցող կազմակերպությունները։ 1-ին տեղ զբաղեցրած մասնակիցները վերոհիշյալ չափաբաժինների մասով որակավորման փաստաթղթերի հետ պետք է ներկայացնեն նաև պայմանագրի պատճենը։
 Ընդունել ի գիտություն, մատակարարումը պետք է իրականացվի տվյալ սննդամթերքի տեղափոխման համար նախատեսված տրանսպորտային միջոցներով, որոնք, համաձայն ՀՀ ԳՆ սննդամթերքի անվտանգության պետական ծառայության պետի 2017 թվականի «Սննդամթերք տեղափոխող փոխադրամիջոցների համար սանիտարական անձնագրի տրամադրման կարգը և սանիտարական անձնագրի օրինակելի ձևը հաստատելու մասին» թիվ 85-Ն հրամանով հաստատված ժամանակացույցի, պետք է ունենան սանիտարական անձնագրեր:
</t>
  </si>
  <si>
    <t>պաքսիմատ</t>
  </si>
  <si>
    <t>հալվա</t>
  </si>
  <si>
    <t>մարմելադ</t>
  </si>
  <si>
    <t>Անալի սպիտակ հաց ,  թարմ, պատրաստված  ցորենի ալյուրից բարակ բլիթների տեսքով, ԳՈՍՏ 3199, Խոնավությունը Անվտանգությունը և մակնշումը  N 2-III-4.9-01-2010 հիգիենիկ նորմատիվների  և “Սննդամթերքի անվտանգության մասին” ՀՀ օրենքի: Փոխադրում՝ ավտոտրանսպորտով /հատուկ/</t>
  </si>
  <si>
    <t>լավաշ</t>
  </si>
  <si>
    <t xml:space="preserve">Մուրաբա` տարբեր անկորիզ մրգերի, պիտանելիության մնացորդային ժամկետը մատակարարման պահից ոչ պակաս քան 80 %: Անվտանգությունը`  N 2-III-4.9-01-2010 հիգիենիկ նորմատիվների և “Սննդամթերքի անվտանգության մասին” ՀՀ օրենքի </t>
  </si>
  <si>
    <t>մուրաբա</t>
  </si>
  <si>
    <t>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հոդվածիԱլյուր կարտոֆիլի /կրախմալ/ Անվտանգությունը` ըստ 2-III-4.9-01-2010  հիգիենիկ նորմատիվների, իսկ մակնշումը` “Սննդամթերքի անվտանգության մասին” ՀՀ օրենքի 8-րդ հոդվածի</t>
  </si>
  <si>
    <t>կարտոֆիլի օսլա</t>
  </si>
  <si>
    <t>շոկոլադապատ կոնֆետ /սուֆլե/</t>
  </si>
  <si>
    <t>Կոնֆետներ կաթնային, շոկոլադապատ սուֆլե: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</t>
  </si>
  <si>
    <t>ձուկ</t>
  </si>
  <si>
    <t>Եգիպտացորեն պահածոյացված: 850 գր մետաղյա մեծ տարաներով: Զտաքաշը՝ 770գր.Անվտանգությունը` ըստ 2-III-4.9-01-2010  հիգիենիկ նորմատիվների, իսկ մակնշումը` «Սննդամթերքի անվտանգության մասին» ՀՀ օրենքի 8-րդ հոդվածի:</t>
  </si>
  <si>
    <t>եգիպտացորենի պահածո</t>
  </si>
  <si>
    <t>շոկոլադապատ զեֆիռ</t>
  </si>
  <si>
    <t>բրոկոլի</t>
  </si>
  <si>
    <t>խմորիչ</t>
  </si>
  <si>
    <t>Չոր, գործարանային փաթեթավորված, չափածրարված 200 գր տուփերով,, խոնավությունը` 8 %-ից ոչ ավելի: Անվտանգությունը`  N 2-III-4.9-01-2010 հիգիենիկ նորմատիվների և «Սննդամթերքի անվտանգության մասին» ՀՀ օրենքի 8-րդ հոդվածի: Պիտանելիության մնացորդային ժամկետը ոչ պակաս 80 %:</t>
  </si>
  <si>
    <t>Շերտային խմորեղեն</t>
  </si>
  <si>
    <t>Բիսկվիտային խմորեղեն</t>
  </si>
  <si>
    <t>Չորաբլիթ</t>
  </si>
  <si>
    <t xml:space="preserve">Արիշտա  անդրոժ խմորից, մակարոնեղենի խոնավություն 12%-ից ոչ ավել, մոխրայնությունը՝ 2,1–ից ոչ ավելի, թթվայնությունը 5%-ից ոչ ավելի, առանց աղտոտ խառնուկները, 0,30 %-ից ոչ ավելի, վնասատուներով վարակվածություն չի թույլատրվում, փաթեթավորումը՝ սննդի համար նախատեսված պոլիէթիլենային թաղանթով՝ համապատասխան մակնշումով,կախված ալյուրի տեսակից և որակից` A (պինդ ցորենի ալյուրից), Б (փափուկ ապակենման ցորենի ալյուրից), B (հացաթխման ցորենի ալյուրից), չափածրարված և առանց չափածրարման, ԳՕՍՏ 31743-2012 Անվտանգությունը և մակնշումը- սննդամթերքը պետք է ենթարկված լինի համապատասխանության գնահատման՝ համաձայն «Սննդամթերքի անվտանգության մասին» (TPTC 021/2011) և «Սննդամթերքի մակնշման մասին» (TPTC 022/2011) տեխնիկական կանոնակարգերով սահմանված ընթացակարգերին և մակնշված լինի Եվրասիական տնտեսական միության տարածքում շրջանառության միասնական նշանով և «Սննդամթերքի անվտանգության մասին» ՀՀ օրենքի 9-րդ հոդվածի։  Մակնշումը ընթեռնելի
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</si>
  <si>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Բարձր տեսակի, տեղական կամ ռուսական արտադրության կամ համարժեք:Անվտանգությունը,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</si>
  <si>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թարմ օգտագործման տեսակի,  ԳՕՍՏ 1722-85
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</si>
  <si>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Մրգային, թարմ, թխված բարձր տեսակի ալյուրից, մրգային միջուկով, տեղական արտադրության կամ համարժեք: Անվտանգությունը` ըստ 2-III-4.9-01-2010  հիգիենիկ նորմատիվների, իսկ մակնշումը`  ՙՍննդամթերքի անվտանգության մասին՚ ՀՀ օրենքի: </t>
  </si>
  <si>
    <t>շոկոլադե կրեմ</t>
  </si>
  <si>
    <t>Ձուկ (խեկ), ներմուծված, խորը սառեցված` առանց գլխի և փորոտիկի, 1-ին տեսակի ԳՕՍՏ 20057-96, խորը սառեցված բլոկներով:  Անվտանգությունը` N 2-III-4.9-01-2010 հիգիենիիկ նորմատիվների և «Սննդամթերքի անվտանգության մասին» ՀՀ օրենքի 8-րդ հոդվածի:Փոխադրում՝ ավտոտրանսպորտով /հատուկ/Մատակարարման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</si>
  <si>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Կոնֆետներ , շոկոլադապատ զեֆիռ: Համասեռ, արտաքին մակերեսը փայլուն  թարմ միջուկով: Ըստ սահմանված բնութագրի: Անվտանգությունը` ըստ N 2-III-4.9-01-2010 հիգիենիկ նորմատիվների, իսկ մակնշումը` “Սննդամթերքի անվտանգության մասին” ՀՀ օրենքիՄատակարարման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</si>
  <si>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Խնձորով, թարմ, թխված բարձր տեսակի ալյուրից, մրգային միջուկով, տեղական արտադրության կամ համարժեք:Մատակարարման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</si>
  <si>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t>հալած յուղ</t>
  </si>
  <si>
    <t>Յուղայնությունը ոչ պակաս 99,7%:: Բուսայուղային խառնուրդ :,,Ռեդի,, տեսակի կամ համարժեքը :Բուտերբրոդային տեսակի: ԳՕՍՏ 1129-2013։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005/2011), Մաքսային միության հանձնաժողովի 2011 թվականի դեկտեմբերի 9-ի թիվ 883 որոշմամբ հաստատված «Ճարպայուղային արտադրանքի տեխնիկական կանոնակարգ» (ՄՄ ՏԿ 024/2011)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</t>
  </si>
  <si>
    <r>
      <t>Թարմ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մարմելադ</t>
    </r>
    <r>
      <rPr>
        <sz val="10"/>
        <color theme="1"/>
        <rFont val="Arial"/>
        <family val="2"/>
        <charset val="204"/>
      </rPr>
      <t>,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տեղական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արտադրության</t>
    </r>
    <r>
      <rPr>
        <sz val="10"/>
        <color theme="1"/>
        <rFont val="GHEA Grapalat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GHEA Grapalat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GHEA Grapalat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GHEA Grapalat"/>
      </rPr>
      <t xml:space="preserve">` </t>
    </r>
    <r>
      <rPr>
        <sz val="10"/>
        <color theme="1"/>
        <rFont val="Sylfaen"/>
        <family val="1"/>
        <charset val="204"/>
      </rPr>
      <t>ՙՍննդամթերքի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մասին՚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GHEA Grapalat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 xml:space="preserve">:Անվտանգությունը,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 ՀՀ կառավարության 2007թ. հունվարի 11-ի N 22-Ն որոշմամբ հաստատված «Հացահատիկին, դրա արտադրմանը, պահմանը, վերամշակմանը և օգտահանմանը ներկայացվող պահանջների տեխնիկական կանոնակարգի»:  Մակնշումը ընթեռնելի Մատակարարման կոնկրետ օրը որոշվում է Գնորդի կողմից նախնական (ոչ շուտ քան 3 աշխատանքային օր առաջ) պատվերի միջոցով՝ էլ. փոստով կամ հեռախոսազանգով:
</t>
    </r>
  </si>
  <si>
    <r>
      <t>Թարմ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քաղցր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համով</t>
    </r>
    <r>
      <rPr>
        <sz val="10"/>
        <color theme="1"/>
        <rFont val="Times Armenian"/>
        <family val="1"/>
      </rPr>
      <t xml:space="preserve">, </t>
    </r>
    <r>
      <rPr>
        <sz val="10"/>
        <color theme="1"/>
        <rFont val="Sylfaen"/>
        <family val="1"/>
        <charset val="204"/>
      </rPr>
      <t>բարձր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տեսակի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ալյուրից</t>
    </r>
    <r>
      <rPr>
        <sz val="10"/>
        <color theme="1"/>
        <rFont val="Times Armenian"/>
        <family val="1"/>
      </rPr>
      <t xml:space="preserve">: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Times Armenian"/>
        <family val="1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Times Armenian"/>
        <family val="1"/>
      </rPr>
      <t xml:space="preserve"> N 2-III-4.9-01-2010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Times Armenian"/>
        <family val="1"/>
      </rPr>
      <t xml:space="preserve">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Times Armenian"/>
        <family val="1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Times Armenian"/>
        <family val="1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Times Armenian"/>
        <family val="1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Tahoma"/>
        <family val="2"/>
        <charset val="204"/>
      </rPr>
      <t>։Մատակարարման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</si>
  <si>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r>
      <t>Պաքսիմատ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մանրեցրած</t>
    </r>
    <r>
      <rPr>
        <sz val="10"/>
        <color theme="1"/>
        <rFont val="Arial"/>
        <family val="2"/>
        <charset val="204"/>
      </rPr>
      <t>, 500</t>
    </r>
    <r>
      <rPr>
        <sz val="10"/>
        <color theme="1"/>
        <rFont val="Sylfaen"/>
        <family val="1"/>
        <charset val="204"/>
      </rPr>
      <t>գ</t>
    </r>
    <r>
      <rPr>
        <sz val="10"/>
        <color theme="1"/>
        <rFont val="Arial"/>
        <family val="2"/>
        <charset val="204"/>
      </rPr>
      <t xml:space="preserve">. </t>
    </r>
    <r>
      <rPr>
        <sz val="10"/>
        <color theme="1"/>
        <rFont val="Sylfaen"/>
        <family val="1"/>
        <charset val="204"/>
      </rPr>
      <t>Փաթեթավորված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առանց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հոտի</t>
    </r>
    <r>
      <rPr>
        <sz val="10"/>
        <color theme="1"/>
        <rFont val="Arial"/>
        <family val="2"/>
        <charset val="204"/>
      </rPr>
      <t>:</t>
    </r>
    <r>
      <rPr>
        <sz val="10"/>
        <color theme="1"/>
        <rFont val="GHEA Grapalat"/>
      </rPr>
      <t xml:space="preserve"> </t>
    </r>
    <r>
      <rPr>
        <sz val="10"/>
        <color theme="1"/>
        <rFont val="Sylfaen"/>
        <family val="1"/>
        <charset val="204"/>
      </rPr>
      <t>Անվտանգությունը</t>
    </r>
    <r>
      <rPr>
        <sz val="10"/>
        <color theme="1"/>
        <rFont val="Arial"/>
        <family val="2"/>
        <charset val="204"/>
      </rPr>
      <t xml:space="preserve">` </t>
    </r>
    <r>
      <rPr>
        <sz val="10"/>
        <color theme="1"/>
        <rFont val="Sylfaen"/>
        <family val="1"/>
        <charset val="204"/>
      </rPr>
      <t>ըստ</t>
    </r>
    <r>
      <rPr>
        <sz val="10"/>
        <color theme="1"/>
        <rFont val="Arial"/>
        <family val="2"/>
        <charset val="204"/>
      </rPr>
      <t xml:space="preserve"> 2-III-4.9-01-2010  </t>
    </r>
    <r>
      <rPr>
        <sz val="10"/>
        <color theme="1"/>
        <rFont val="Sylfaen"/>
        <family val="1"/>
        <charset val="204"/>
      </rPr>
      <t>հիգիենիկ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նորմատիվների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իսկ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մակնշումը</t>
    </r>
    <r>
      <rPr>
        <sz val="10"/>
        <color theme="1"/>
        <rFont val="Arial"/>
        <family val="2"/>
        <charset val="204"/>
      </rPr>
      <t>` «</t>
    </r>
    <r>
      <rPr>
        <sz val="10"/>
        <color theme="1"/>
        <rFont val="Sylfaen"/>
        <family val="1"/>
        <charset val="204"/>
      </rPr>
      <t>Սննդամթերքի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մասին</t>
    </r>
    <r>
      <rPr>
        <sz val="10"/>
        <color theme="1"/>
        <rFont val="Arial"/>
        <family val="2"/>
        <charset val="204"/>
      </rPr>
      <t xml:space="preserve">» </t>
    </r>
    <r>
      <rPr>
        <sz val="10"/>
        <color theme="1"/>
        <rFont val="Sylfaen"/>
        <family val="1"/>
        <charset val="204"/>
      </rPr>
      <t>ՀՀ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օրենքի</t>
    </r>
    <r>
      <rPr>
        <sz val="10"/>
        <color theme="1"/>
        <rFont val="Arial"/>
        <family val="2"/>
        <charset val="204"/>
      </rPr>
      <t xml:space="preserve"> 8-</t>
    </r>
    <r>
      <rPr>
        <sz val="10"/>
        <color theme="1"/>
        <rFont val="Sylfaen"/>
        <family val="1"/>
        <charset val="204"/>
      </rPr>
      <t>րդ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հոդվածի</t>
    </r>
    <r>
      <rPr>
        <sz val="10"/>
        <color theme="1"/>
        <rFont val="GHEA Grapalat"/>
      </rPr>
      <t>:Մատակարարման կոնկրետ օրը որոշվում է Գնորդի կողմից նախնական (ոչ շուտ քան 3 աշխատանքային օր առաջ) պատվերի միջոցով՝ էլ. փոստով կամ հեռախոսազանգով:</t>
    </r>
  </si>
  <si>
    <t>Ալյու</t>
  </si>
  <si>
    <t xml:space="preserve">Կակաոյի փոշի,գործարանային արտադրության, չափածրարված 100 գր-ոց տուփերով: ,,Ռասիա,, ապրանքանիշի կամ համարժեքը:  Խոնավությունը `7,5%-ից ոչ ավելի,pH`-ը 7,1-ից ոչ ավելի,դիսպերսությունը `90%-ից ոչ պակաս, գործարանային փաթեթավորմամբ՝ համապատասխան մակնշումով, ինչպես նաև ոչ կշռաբաժանված,ԳՕՍՏ 108-2014,
  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</si>
  <si>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Պնդուկի կրեմ կակաոյի հավելմամբ ,Նուտելլա, կամ համարժեքը.զուտ քաշը 350գր;Ապակյա տարայովՍննդային արժեքը 100 գր մթերքում սպիտակուցներ՝ 6,3գ,ածխաջրեր 57,5 գ,ճարպեր՝ 30,9գԱնվտանգությունը` ըստ N 2-III-4.9-01-2010 հիգիենիկ նորմատիվների, իսկ մակնշումը` “Սննդամթերքի անվտանգության մասին” ՀՀ օրենքի</t>
  </si>
  <si>
    <t xml:space="preserve"> </t>
  </si>
  <si>
    <t>աղացած կարմիր պղպեղ</t>
  </si>
  <si>
    <t xml:space="preserve">Բայխա թեյ սև չափածրարված ,50 գր տուփերով, խոշոր տերևներով, հատիկավորված ։ Միանգամյա օգտագործման թեյի տոպրակները տեսակավորված են 2,5 և 3 գ փաթեթներով  բարձրորակ և I տեսակների, 
Անվտանգությունը, մակնշումը և փաթեթավորումը՝ սննդամթերքը պետք է ենթարկված լինի համապատասխանության գնահատման՝ համաձայն Մաքսային միության հանձնաժողովի 2011 թվականի դեկտեմբերի 9-ի թիվ 880 որոշմամբ հաստատված  «Սննդամթերքի անվտանգության մասին» (ՄՄ ՏԿ 021/2011), Մաքսային միության հանձնաժողովի 2011 թվականի դեկտեմբերի 9-ի թիվ 881 որոշմամբ հաստատված «Սննդամթերքի մակնշման մասին» (ՄՄ ՏԿ 022/2011),  Մաքսային միության հանձնաժողովի 2011 թվականի օգոստոսի 16-ի թիվ 769 որոշմամբ հաստատված «Փաթեթվածքի անվտանգության մասին» (ՄՄ ՏԿ 005/2011) Մաքսային միության տեխնիկական կանոնակարգերի, «Սննդամթերքի անվտանգության մասին» ՀՀ օրենքի 9-րդ հոդվածի և մակնշված լինի Եվրասիական տնտեսական միության տարածքում շրջանառության միասնական նշանով:
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</si>
  <si>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միջահաս
Արտաքին տեսքը` գլուխները թարմ, ամբողջական, մաքուր, առանց հիվանդությունների,լիովին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պետք է մաքրված լինեն մինչև մակրեևույթը, ամուր գրկող կանաչ և սպիտակ տերևներով։ Վաղահաս կաղամբի գլուխները պետք է մաքրված լինեն վարդաձև տերևաբույլերից և օգտագործման համար ոչ պիտանի տերևներից։ Կաղամբակոթի երկարությունը 3սմ–ից ոչ ավելի, կաղամբի մաքրված գլուխների քաշը ոչ պակաս՝ 0,8 կգ, վաղահաս կաղամբինը՝ առնվազն 0,8-1.8 կգ, իսկ միջահաս կաղամբինը՝ առնվազն 2 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ԳՕՍՏ 28373-94:  
  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հոդվածի:
Հունիս-օգոստոս ամիսներին պետք է մատակարարվեն վաղահաս տեսակները՝ ըստ վաղահաս կաղամբի վերոնշյալ չափսերի: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</si>
  <si>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 xml:space="preserve">Կաղամբ վաղահաս
Արտաքին տեսքը` գլուխները թարմ, ամբողջական, մաքուր, առանց հիվանդությունների, լիովին ձևավորված, չծլած, տվյալ բուսաբանական տեսակին բնորոշ գույնով, ձևով, համ ու հոտով, առանց կողմնակի հոտի և համի: Գլուխները չպետք է լինեն գյուղատնտեսական վնասատուներով վնասվածք, չպետք է ունենան ավելորդ արտաքին խոնավություն, պետք է լինեն խիտ կամ քիչ խիտ, բայց ոչ փխրուն, վաղահաս կաղամբը՝ տարբեր աստիճանի փխրունությամբ։ Գլուխների մաքրման աստիճանը՝ կաղամբի գլուխները մաքրված լինեն մինչև մակրեևույթը, ամուր գրկող կանաչ և սպիտակ տերևներով, կաղամբի գլուխները պետք է մաքրված լինեն վարդաձև տերևաբույլերից և օգտագործման համար ոչ պիտանի տերևներից։ Կաղամբակոթի երկարությունը 3սմ–ից ոչ ավելի, միջահաս կաղամբինը՝ առնվազն 2կգ։ Ճաքած և 3սմ–ից ոչ ավելի խորությամբ, մեխանիկական վնասվածքներով կաղամբի գլուխների զանգվածային մասը 5 %–ից ոչ ավելի։ 3սմ–ից ավելի խորությամբ մեխանիկական վնասվածքներով, ճաքերով, նեխած, գյուղատնտեսական վնասատուներով վնասված, ցրտահարված, շոգեհարված՝ միջուկի դեղնվածության և կարմրածության նշաններով գլուխների առկայութան չի թույլատրվում, չի թույլատրվում նշահատված գլուխներով և կաղամբակոթերով կաղամբի առկայություն։   ԳՕՍՏ 28373-94:  
Անվտանգությունը՝ ըստ ՀՀ կառավարության 2006թ. դեկտեմբերի 21-ի N 1913-Ն որոշմամբ հաստատված «Թարմ պտուղ-բանջարեղենի տեխնիկական կանոնակարգի» և «Սննդամթերքի անվտանգության մասին» ՀՀ օրենքի 9-րդ հոդվածի 
 Մատակարարումն իրականացվում է առնվազն շաբաթական մեկ անգամ: Մատակարարման կոնկրետ օրը որոշվում է Գնորդի կողմից նախնական (ոչ շուտ քան 3 աշխատանքային օր առաջ) պատվերի միջոցով՝ էլ. փոստով կամ հեռախոսազանգով:
</t>
  </si>
  <si>
    <t>* Մատակարարումը կատարվում է մատակարարի միջոցների հաշվին` համապատասխան մանկապարտեզներ նշված հասցեներով`հացը,բուլկին,մսամթերքը,կաթնամթերքը մատակարարել աշխատանքային օրերին մինչև 8;30,մնացած չափաբաժիններով ՝ մինչև 10;00,օրական կամ շաբաթական ըստ պահանջի</t>
  </si>
  <si>
    <t>Աղ կարմիր պղպեղ</t>
  </si>
  <si>
    <t xml:space="preserve">Ընտիր կամ սովորական տեսակի։ Կարմիր, քաղցր:  Անվտանգությունը, փաթեթավորումը և մակնշումը` ըստ ՀՀ կառավարության 2011թ. դեկտեմբերի 21-ի N 1913-Ն որոշմամբ հաստատված “Թարմ պտուղ-բանջարեղենի տեխնիկական կանոնակարգի” և “Սննդամթերքի անվտանգության մասին” ՀՀ օրենքի </t>
  </si>
  <si>
    <t>Արշտա</t>
  </si>
  <si>
    <t xml:space="preserve">բրոկոլի </t>
  </si>
</sst>
</file>

<file path=xl/styles.xml><?xml version="1.0" encoding="utf-8"?>
<styleSheet xmlns="http://schemas.openxmlformats.org/spreadsheetml/2006/main">
  <fonts count="21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GHEA Grapalat"/>
      <family val="3"/>
    </font>
    <font>
      <sz val="11"/>
      <color indexed="8"/>
      <name val="Calibri"/>
      <family val="2"/>
      <charset val="1"/>
    </font>
    <font>
      <sz val="14"/>
      <color theme="1"/>
      <name val="GHEA Grapalat"/>
      <family val="3"/>
    </font>
    <font>
      <sz val="8"/>
      <color theme="1"/>
      <name val="GHEA Grapalat"/>
      <family val="3"/>
    </font>
    <font>
      <b/>
      <sz val="8"/>
      <name val="GHEA Grapalat"/>
      <family val="3"/>
    </font>
    <font>
      <sz val="10"/>
      <color theme="1"/>
      <name val="Sylfaen"/>
      <family val="1"/>
      <charset val="204"/>
    </font>
    <font>
      <b/>
      <sz val="8"/>
      <color theme="1"/>
      <name val="Calibri"/>
      <family val="2"/>
      <charset val="204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2"/>
      <color theme="1"/>
      <name val="Sylfaen"/>
      <family val="1"/>
      <charset val="204"/>
    </font>
    <font>
      <sz val="12"/>
      <color rgb="FFFF0000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GHEA Grapalat"/>
    </font>
    <font>
      <sz val="10"/>
      <color theme="1"/>
      <name val="Arial"/>
      <family val="2"/>
      <charset val="204"/>
    </font>
    <font>
      <sz val="10"/>
      <color theme="1"/>
      <name val="Times Armenian"/>
      <family val="1"/>
    </font>
    <font>
      <sz val="10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4" fillId="0" borderId="0"/>
  </cellStyleXfs>
  <cellXfs count="38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wrapText="1"/>
    </xf>
    <xf numFmtId="0" fontId="5" fillId="0" borderId="0" xfId="0" applyFont="1" applyFill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9" fillId="0" borderId="1" xfId="0" applyFont="1" applyBorder="1" applyAlignment="1">
      <alignment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0" borderId="0" xfId="0" applyFont="1"/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wrapText="1"/>
    </xf>
    <xf numFmtId="0" fontId="12" fillId="0" borderId="6" xfId="0" applyFont="1" applyBorder="1" applyAlignment="1">
      <alignment horizont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16" fillId="0" borderId="0" xfId="0" applyFont="1" applyAlignment="1">
      <alignment horizontal="right" vertical="center" wrapText="1"/>
    </xf>
    <xf numFmtId="0" fontId="15" fillId="0" borderId="1" xfId="1" applyFont="1" applyFill="1" applyBorder="1" applyAlignment="1">
      <alignment wrapText="1"/>
    </xf>
    <xf numFmtId="0" fontId="8" fillId="0" borderId="0" xfId="0" applyFont="1" applyAlignment="1">
      <alignment horizontal="left" wrapText="1"/>
    </xf>
    <xf numFmtId="0" fontId="15" fillId="0" borderId="1" xfId="0" applyFont="1" applyFill="1" applyBorder="1" applyAlignment="1">
      <alignment wrapText="1"/>
    </xf>
    <xf numFmtId="0" fontId="8" fillId="0" borderId="5" xfId="0" applyFont="1" applyBorder="1" applyAlignment="1">
      <alignment wrapText="1"/>
    </xf>
    <xf numFmtId="0" fontId="8" fillId="0" borderId="6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16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Normal 2" xfId="3"/>
    <cellStyle name="Normal_Shee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6"/>
  <sheetViews>
    <sheetView topLeftCell="A7" zoomScale="70" zoomScaleNormal="70" zoomScaleSheetLayoutView="70" workbookViewId="0">
      <pane xSplit="1" topLeftCell="B1" activePane="topRight" state="frozen"/>
      <selection pane="topRight" activeCell="B7" sqref="B7"/>
    </sheetView>
  </sheetViews>
  <sheetFormatPr defaultColWidth="9.140625" defaultRowHeight="15.75"/>
  <cols>
    <col min="1" max="1" width="5.140625" style="2" customWidth="1"/>
    <col min="2" max="2" width="15.140625" style="2" customWidth="1"/>
    <col min="3" max="3" width="7.28515625" style="2" bestFit="1" customWidth="1"/>
    <col min="4" max="4" width="18.28515625" style="2" customWidth="1"/>
    <col min="5" max="5" width="173.42578125" style="29" customWidth="1"/>
    <col min="6" max="16384" width="9.140625" style="1"/>
  </cols>
  <sheetData>
    <row r="1" spans="1:5" ht="30" customHeight="1">
      <c r="B1" s="1"/>
      <c r="C1" s="1"/>
      <c r="D1" s="1"/>
      <c r="E1" s="22" t="s">
        <v>82</v>
      </c>
    </row>
    <row r="2" spans="1:5" ht="8.1" customHeight="1">
      <c r="B2" s="1"/>
      <c r="C2" s="1"/>
      <c r="D2" s="1"/>
      <c r="E2" s="22" t="s">
        <v>84</v>
      </c>
    </row>
    <row r="3" spans="1:5" ht="12" customHeight="1">
      <c r="B3" s="1"/>
      <c r="C3" s="1"/>
      <c r="D3" s="1"/>
      <c r="E3" s="22" t="s">
        <v>83</v>
      </c>
    </row>
    <row r="4" spans="1:5" ht="33">
      <c r="A4" s="10" t="s">
        <v>50</v>
      </c>
      <c r="B4" s="10" t="s">
        <v>0</v>
      </c>
      <c r="C4" s="10" t="s">
        <v>51</v>
      </c>
      <c r="D4" s="10" t="s">
        <v>85</v>
      </c>
      <c r="E4" s="18" t="s">
        <v>1</v>
      </c>
    </row>
    <row r="5" spans="1:5" s="3" customFormat="1" ht="116.45" customHeight="1">
      <c r="A5" s="10">
        <v>1</v>
      </c>
      <c r="B5" s="10" t="s">
        <v>2</v>
      </c>
      <c r="C5" s="11" t="s">
        <v>3</v>
      </c>
      <c r="D5" s="12">
        <v>15872400</v>
      </c>
      <c r="E5" s="23" t="s">
        <v>100</v>
      </c>
    </row>
    <row r="6" spans="1:5" s="3" customFormat="1" ht="170.45" customHeight="1">
      <c r="A6" s="10">
        <v>2</v>
      </c>
      <c r="B6" s="10" t="s">
        <v>211</v>
      </c>
      <c r="C6" s="11" t="s">
        <v>3</v>
      </c>
      <c r="D6" s="12">
        <v>15612180</v>
      </c>
      <c r="E6" s="23" t="s">
        <v>101</v>
      </c>
    </row>
    <row r="7" spans="1:5" s="3" customFormat="1" ht="203.1" customHeight="1">
      <c r="A7" s="10">
        <v>3</v>
      </c>
      <c r="B7" s="10" t="s">
        <v>222</v>
      </c>
      <c r="C7" s="11" t="s">
        <v>3</v>
      </c>
      <c r="D7" s="12">
        <v>15851100</v>
      </c>
      <c r="E7" s="23" t="s">
        <v>198</v>
      </c>
    </row>
    <row r="8" spans="1:5" s="3" customFormat="1" ht="90">
      <c r="A8" s="10">
        <v>4</v>
      </c>
      <c r="B8" s="10" t="s">
        <v>192</v>
      </c>
      <c r="C8" s="11" t="s">
        <v>3</v>
      </c>
      <c r="D8" s="14">
        <v>3221430</v>
      </c>
      <c r="E8" s="24" t="s">
        <v>200</v>
      </c>
    </row>
    <row r="9" spans="1:5" s="3" customFormat="1" ht="122.1" customHeight="1" thickBot="1">
      <c r="A9" s="10">
        <v>5</v>
      </c>
      <c r="B9" s="10" t="s">
        <v>49</v>
      </c>
      <c r="C9" s="11" t="s">
        <v>3</v>
      </c>
      <c r="D9" s="12">
        <v>3222100</v>
      </c>
      <c r="E9" s="25" t="s">
        <v>158</v>
      </c>
    </row>
    <row r="10" spans="1:5" s="3" customFormat="1" ht="105.95" customHeight="1" thickBot="1">
      <c r="A10" s="10">
        <v>6</v>
      </c>
      <c r="B10" s="10" t="s">
        <v>92</v>
      </c>
      <c r="C10" s="10" t="s">
        <v>10</v>
      </c>
      <c r="D10" s="13">
        <v>15811200</v>
      </c>
      <c r="E10" s="26" t="s">
        <v>102</v>
      </c>
    </row>
    <row r="11" spans="1:5" s="3" customFormat="1" ht="36.75" thickBot="1">
      <c r="A11" s="10">
        <v>7</v>
      </c>
      <c r="B11" s="17" t="s">
        <v>196</v>
      </c>
      <c r="C11" s="11" t="s">
        <v>3</v>
      </c>
      <c r="D11" s="14">
        <v>15820000</v>
      </c>
      <c r="E11" s="27" t="s">
        <v>201</v>
      </c>
    </row>
    <row r="12" spans="1:5" s="3" customFormat="1" ht="162.6" customHeight="1">
      <c r="A12" s="10">
        <v>8</v>
      </c>
      <c r="B12" s="10" t="s">
        <v>6</v>
      </c>
      <c r="C12" s="11" t="s">
        <v>5</v>
      </c>
      <c r="D12" s="12">
        <v>15411150</v>
      </c>
      <c r="E12" s="23" t="s">
        <v>104</v>
      </c>
    </row>
    <row r="13" spans="1:5" s="3" customFormat="1" ht="183.95" customHeight="1">
      <c r="A13" s="10">
        <v>9</v>
      </c>
      <c r="B13" s="10" t="s">
        <v>7</v>
      </c>
      <c r="C13" s="11" t="s">
        <v>3</v>
      </c>
      <c r="D13" s="12">
        <v>15614200</v>
      </c>
      <c r="E13" s="23" t="s">
        <v>106</v>
      </c>
    </row>
    <row r="14" spans="1:5" s="3" customFormat="1" ht="168.6" customHeight="1">
      <c r="A14" s="10">
        <v>10</v>
      </c>
      <c r="B14" s="10" t="s">
        <v>8</v>
      </c>
      <c r="C14" s="11" t="s">
        <v>3</v>
      </c>
      <c r="D14" s="12">
        <v>3221100</v>
      </c>
      <c r="E14" s="23" t="s">
        <v>59</v>
      </c>
    </row>
    <row r="15" spans="1:5" s="3" customFormat="1" ht="156" customHeight="1">
      <c r="A15" s="10">
        <v>11</v>
      </c>
      <c r="B15" s="10" t="s">
        <v>9</v>
      </c>
      <c r="C15" s="11" t="s">
        <v>3</v>
      </c>
      <c r="D15" s="12">
        <v>3221100</v>
      </c>
      <c r="E15" s="23" t="s">
        <v>60</v>
      </c>
    </row>
    <row r="16" spans="1:5" s="3" customFormat="1" ht="157.5" customHeight="1">
      <c r="A16" s="10">
        <v>12</v>
      </c>
      <c r="B16" s="10" t="s">
        <v>107</v>
      </c>
      <c r="C16" s="11" t="s">
        <v>3</v>
      </c>
      <c r="D16" s="12">
        <v>3221110</v>
      </c>
      <c r="E16" s="23" t="s">
        <v>61</v>
      </c>
    </row>
    <row r="17" spans="1:5" s="3" customFormat="1" ht="95.25">
      <c r="A17" s="10">
        <v>13</v>
      </c>
      <c r="B17" s="10" t="s">
        <v>108</v>
      </c>
      <c r="C17" s="11" t="s">
        <v>3</v>
      </c>
      <c r="D17" s="12">
        <v>3221110</v>
      </c>
      <c r="E17" s="23" t="s">
        <v>62</v>
      </c>
    </row>
    <row r="18" spans="1:5" s="3" customFormat="1" ht="234" customHeight="1">
      <c r="A18" s="10">
        <v>14</v>
      </c>
      <c r="B18" s="10" t="s">
        <v>11</v>
      </c>
      <c r="C18" s="11" t="s">
        <v>3</v>
      </c>
      <c r="D18" s="12">
        <v>3211400</v>
      </c>
      <c r="E18" s="23" t="s">
        <v>109</v>
      </c>
    </row>
    <row r="19" spans="1:5" s="3" customFormat="1" ht="68.25">
      <c r="A19" s="10">
        <v>15</v>
      </c>
      <c r="B19" s="10" t="s">
        <v>13</v>
      </c>
      <c r="C19" s="11" t="s">
        <v>3</v>
      </c>
      <c r="D19" s="12">
        <v>3221122</v>
      </c>
      <c r="E19" s="23" t="s">
        <v>110</v>
      </c>
    </row>
    <row r="20" spans="1:5" s="3" customFormat="1" ht="81.75">
      <c r="A20" s="10">
        <v>16</v>
      </c>
      <c r="B20" s="10" t="s">
        <v>14</v>
      </c>
      <c r="C20" s="11" t="s">
        <v>3</v>
      </c>
      <c r="D20" s="12">
        <v>3222132</v>
      </c>
      <c r="E20" s="23" t="s">
        <v>63</v>
      </c>
    </row>
    <row r="21" spans="1:5" s="3" customFormat="1" ht="49.5">
      <c r="A21" s="10">
        <v>17</v>
      </c>
      <c r="B21" s="10" t="s">
        <v>190</v>
      </c>
      <c r="C21" s="11" t="s">
        <v>114</v>
      </c>
      <c r="D21" s="14">
        <v>15331178</v>
      </c>
      <c r="E21" s="24" t="s">
        <v>189</v>
      </c>
    </row>
    <row r="22" spans="1:5" s="3" customFormat="1" ht="236.1" customHeight="1">
      <c r="A22" s="10">
        <v>18</v>
      </c>
      <c r="B22" s="10" t="s">
        <v>16</v>
      </c>
      <c r="C22" s="11" t="s">
        <v>114</v>
      </c>
      <c r="D22" s="12">
        <v>15863200</v>
      </c>
      <c r="E22" s="23" t="s">
        <v>216</v>
      </c>
    </row>
    <row r="23" spans="1:5" s="3" customFormat="1" ht="123.6" customHeight="1">
      <c r="A23" s="10">
        <v>19</v>
      </c>
      <c r="B23" s="10" t="s">
        <v>18</v>
      </c>
      <c r="C23" s="11" t="s">
        <v>3</v>
      </c>
      <c r="D23" s="12">
        <v>3221115</v>
      </c>
      <c r="E23" s="23" t="s">
        <v>76</v>
      </c>
    </row>
    <row r="24" spans="1:5" s="3" customFormat="1" ht="104.1" customHeight="1">
      <c r="A24" s="10">
        <v>20</v>
      </c>
      <c r="B24" s="10" t="s">
        <v>53</v>
      </c>
      <c r="C24" s="11" t="s">
        <v>3</v>
      </c>
      <c r="D24" s="12">
        <v>3221113</v>
      </c>
      <c r="E24" s="23" t="s">
        <v>77</v>
      </c>
    </row>
    <row r="25" spans="1:5" s="3" customFormat="1" ht="170.45" customHeight="1">
      <c r="A25" s="10">
        <v>21</v>
      </c>
      <c r="B25" s="10" t="s">
        <v>86</v>
      </c>
      <c r="C25" s="11" t="s">
        <v>3</v>
      </c>
      <c r="D25" s="12">
        <v>15331139</v>
      </c>
      <c r="E25" s="23" t="s">
        <v>111</v>
      </c>
    </row>
    <row r="26" spans="1:5" s="3" customFormat="1" ht="120.95" customHeight="1">
      <c r="A26" s="10">
        <v>22</v>
      </c>
      <c r="B26" s="10" t="s">
        <v>88</v>
      </c>
      <c r="C26" s="11" t="s">
        <v>3</v>
      </c>
      <c r="D26" s="12">
        <v>15331139</v>
      </c>
      <c r="E26" s="23" t="s">
        <v>112</v>
      </c>
    </row>
    <row r="27" spans="1:5" s="3" customFormat="1" ht="137.1" customHeight="1">
      <c r="A27" s="10">
        <v>23</v>
      </c>
      <c r="B27" s="10" t="s">
        <v>87</v>
      </c>
      <c r="C27" s="11" t="s">
        <v>3</v>
      </c>
      <c r="D27" s="12">
        <v>15331139</v>
      </c>
      <c r="E27" s="23" t="s">
        <v>113</v>
      </c>
    </row>
    <row r="28" spans="1:5" s="3" customFormat="1" ht="30">
      <c r="A28" s="10">
        <v>24</v>
      </c>
      <c r="B28" s="10" t="s">
        <v>193</v>
      </c>
      <c r="C28" s="11" t="s">
        <v>114</v>
      </c>
      <c r="D28" s="14">
        <v>15898000</v>
      </c>
      <c r="E28" s="24" t="s">
        <v>194</v>
      </c>
    </row>
    <row r="29" spans="1:5" s="3" customFormat="1" ht="108.75">
      <c r="A29" s="10">
        <v>25</v>
      </c>
      <c r="B29" s="11" t="s">
        <v>55</v>
      </c>
      <c r="C29" s="11" t="s">
        <v>3</v>
      </c>
      <c r="D29" s="12">
        <v>3222128</v>
      </c>
      <c r="E29" s="23" t="s">
        <v>64</v>
      </c>
    </row>
    <row r="30" spans="1:5" s="3" customFormat="1" ht="108.75">
      <c r="A30" s="10">
        <v>26</v>
      </c>
      <c r="B30" s="10" t="s">
        <v>56</v>
      </c>
      <c r="C30" s="10" t="s">
        <v>3</v>
      </c>
      <c r="D30" s="12">
        <v>3222128</v>
      </c>
      <c r="E30" s="23" t="s">
        <v>65</v>
      </c>
    </row>
    <row r="31" spans="1:5" s="3" customFormat="1" ht="81.75">
      <c r="A31" s="10">
        <v>27</v>
      </c>
      <c r="B31" s="10" t="s">
        <v>19</v>
      </c>
      <c r="C31" s="11" t="s">
        <v>3</v>
      </c>
      <c r="D31" s="12">
        <v>3221420</v>
      </c>
      <c r="E31" s="23" t="s">
        <v>66</v>
      </c>
    </row>
    <row r="32" spans="1:5" s="3" customFormat="1" ht="108.75">
      <c r="A32" s="10">
        <v>28</v>
      </c>
      <c r="B32" s="10" t="s">
        <v>20</v>
      </c>
      <c r="C32" s="11" t="s">
        <v>3</v>
      </c>
      <c r="D32" s="12">
        <v>3222131</v>
      </c>
      <c r="E32" s="23" t="s">
        <v>67</v>
      </c>
    </row>
    <row r="33" spans="1:5" s="3" customFormat="1" ht="122.25">
      <c r="A33" s="10">
        <v>29</v>
      </c>
      <c r="B33" s="10" t="s">
        <v>21</v>
      </c>
      <c r="C33" s="11" t="s">
        <v>114</v>
      </c>
      <c r="D33" s="12">
        <v>15841100</v>
      </c>
      <c r="E33" s="23" t="s">
        <v>212</v>
      </c>
    </row>
    <row r="34" spans="1:5" s="3" customFormat="1" ht="45">
      <c r="A34" s="10">
        <v>30</v>
      </c>
      <c r="B34" s="10" t="s">
        <v>185</v>
      </c>
      <c r="C34" s="11" t="s">
        <v>3</v>
      </c>
      <c r="D34" s="14">
        <v>15623000</v>
      </c>
      <c r="E34" s="24" t="s">
        <v>184</v>
      </c>
    </row>
    <row r="35" spans="1:5" s="3" customFormat="1" ht="135" customHeight="1">
      <c r="A35" s="10">
        <v>31</v>
      </c>
      <c r="B35" s="10" t="s">
        <v>116</v>
      </c>
      <c r="C35" s="11" t="s">
        <v>115</v>
      </c>
      <c r="D35" s="12">
        <v>15331167</v>
      </c>
      <c r="E35" s="23" t="s">
        <v>68</v>
      </c>
    </row>
    <row r="36" spans="1:5" s="3" customFormat="1" ht="81.75">
      <c r="A36" s="10">
        <v>32</v>
      </c>
      <c r="B36" s="10" t="s">
        <v>117</v>
      </c>
      <c r="C36" s="11" t="s">
        <v>115</v>
      </c>
      <c r="D36" s="12">
        <v>15331167</v>
      </c>
      <c r="E36" s="23" t="s">
        <v>68</v>
      </c>
    </row>
    <row r="37" spans="1:5" s="3" customFormat="1" ht="135.75">
      <c r="A37" s="10">
        <v>33</v>
      </c>
      <c r="B37" s="10" t="s">
        <v>119</v>
      </c>
      <c r="C37" s="11" t="s">
        <v>3</v>
      </c>
      <c r="D37" s="12">
        <v>15842310</v>
      </c>
      <c r="E37" s="23" t="s">
        <v>118</v>
      </c>
    </row>
    <row r="38" spans="1:5" s="3" customFormat="1" ht="180" customHeight="1">
      <c r="A38" s="10">
        <v>34</v>
      </c>
      <c r="B38" s="10" t="s">
        <v>123</v>
      </c>
      <c r="C38" s="11" t="s">
        <v>3</v>
      </c>
      <c r="D38" s="12">
        <v>15311100</v>
      </c>
      <c r="E38" s="23" t="s">
        <v>120</v>
      </c>
    </row>
    <row r="39" spans="1:5" s="3" customFormat="1" ht="178.5" customHeight="1">
      <c r="A39" s="10">
        <v>35</v>
      </c>
      <c r="B39" s="10" t="s">
        <v>89</v>
      </c>
      <c r="C39" s="11" t="s">
        <v>3</v>
      </c>
      <c r="D39" s="12">
        <v>15311101</v>
      </c>
      <c r="E39" s="23" t="s">
        <v>121</v>
      </c>
    </row>
    <row r="40" spans="1:5" s="3" customFormat="1" ht="168.95" customHeight="1">
      <c r="A40" s="10">
        <v>36</v>
      </c>
      <c r="B40" s="10" t="s">
        <v>90</v>
      </c>
      <c r="C40" s="11" t="s">
        <v>3</v>
      </c>
      <c r="D40" s="12">
        <v>15311102</v>
      </c>
      <c r="E40" s="23" t="s">
        <v>122</v>
      </c>
    </row>
    <row r="41" spans="1:5" s="3" customFormat="1" ht="186.95" customHeight="1">
      <c r="A41" s="10">
        <v>37</v>
      </c>
      <c r="B41" s="10" t="s">
        <v>91</v>
      </c>
      <c r="C41" s="11" t="s">
        <v>3</v>
      </c>
      <c r="D41" s="12">
        <v>15311103</v>
      </c>
      <c r="E41" s="23" t="s">
        <v>124</v>
      </c>
    </row>
    <row r="42" spans="1:5" s="3" customFormat="1" ht="294.60000000000002" customHeight="1">
      <c r="A42" s="10">
        <v>38</v>
      </c>
      <c r="B42" s="10" t="s">
        <v>125</v>
      </c>
      <c r="C42" s="11" t="s">
        <v>3</v>
      </c>
      <c r="D42" s="12">
        <v>3221450</v>
      </c>
      <c r="E42" s="23" t="s">
        <v>217</v>
      </c>
    </row>
    <row r="43" spans="1:5" s="3" customFormat="1" ht="237.95" customHeight="1">
      <c r="A43" s="10">
        <v>39</v>
      </c>
      <c r="B43" s="10" t="s">
        <v>126</v>
      </c>
      <c r="C43" s="11" t="s">
        <v>3</v>
      </c>
      <c r="D43" s="12">
        <v>3221450</v>
      </c>
      <c r="E43" s="23" t="s">
        <v>127</v>
      </c>
    </row>
    <row r="44" spans="1:5" s="3" customFormat="1" ht="237.95" customHeight="1">
      <c r="A44" s="10">
        <v>40</v>
      </c>
      <c r="B44" s="10" t="s">
        <v>128</v>
      </c>
      <c r="C44" s="11" t="s">
        <v>3</v>
      </c>
      <c r="D44" s="12">
        <v>3221450</v>
      </c>
      <c r="E44" s="23" t="s">
        <v>218</v>
      </c>
    </row>
    <row r="45" spans="1:5" s="3" customFormat="1" ht="95.25">
      <c r="A45" s="10">
        <v>41</v>
      </c>
      <c r="B45" s="10" t="s">
        <v>24</v>
      </c>
      <c r="C45" s="11" t="s">
        <v>3</v>
      </c>
      <c r="D45" s="12">
        <v>3222118</v>
      </c>
      <c r="E45" s="23" t="s">
        <v>69</v>
      </c>
    </row>
    <row r="46" spans="1:5" s="3" customFormat="1" ht="273.95" customHeight="1">
      <c r="A46" s="10">
        <v>42</v>
      </c>
      <c r="B46" s="10" t="s">
        <v>27</v>
      </c>
      <c r="C46" s="11" t="s">
        <v>3</v>
      </c>
      <c r="D46" s="12">
        <v>15616000</v>
      </c>
      <c r="E46" s="23" t="s">
        <v>129</v>
      </c>
    </row>
    <row r="47" spans="1:5" s="3" customFormat="1" ht="217.5" customHeight="1">
      <c r="A47" s="10">
        <v>43</v>
      </c>
      <c r="B47" s="10" t="s">
        <v>28</v>
      </c>
      <c r="C47" s="11" t="s">
        <v>3</v>
      </c>
      <c r="D47" s="12">
        <v>15619000</v>
      </c>
      <c r="E47" s="23" t="s">
        <v>130</v>
      </c>
    </row>
    <row r="48" spans="1:5" s="3" customFormat="1" ht="217.5" customHeight="1">
      <c r="A48" s="10">
        <v>44</v>
      </c>
      <c r="B48" s="10" t="s">
        <v>29</v>
      </c>
      <c r="C48" s="11" t="s">
        <v>3</v>
      </c>
      <c r="D48" s="12">
        <v>15851100</v>
      </c>
      <c r="E48" s="23" t="s">
        <v>131</v>
      </c>
    </row>
    <row r="49" spans="1:5" s="3" customFormat="1" ht="227.1" customHeight="1">
      <c r="A49" s="10">
        <v>45</v>
      </c>
      <c r="B49" s="10" t="s">
        <v>30</v>
      </c>
      <c r="C49" s="11" t="s">
        <v>114</v>
      </c>
      <c r="D49" s="14">
        <v>15551600</v>
      </c>
      <c r="E49" s="23" t="s">
        <v>173</v>
      </c>
    </row>
    <row r="50" spans="1:5" s="3" customFormat="1" ht="191.1" customHeight="1">
      <c r="A50" s="10">
        <v>46</v>
      </c>
      <c r="B50" s="10" t="s">
        <v>179</v>
      </c>
      <c r="C50" s="11" t="s">
        <v>3</v>
      </c>
      <c r="D50" s="14">
        <v>15332240</v>
      </c>
      <c r="E50" s="24" t="s">
        <v>208</v>
      </c>
    </row>
    <row r="51" spans="1:5" s="3" customFormat="1" ht="400.5" customHeight="1" thickBot="1">
      <c r="A51" s="10">
        <v>47</v>
      </c>
      <c r="B51" s="10" t="s">
        <v>103</v>
      </c>
      <c r="C51" s="11" t="s">
        <v>5</v>
      </c>
      <c r="D51" s="12">
        <v>15321000</v>
      </c>
      <c r="E51" s="23" t="s">
        <v>105</v>
      </c>
    </row>
    <row r="52" spans="1:5" s="3" customFormat="1" ht="30.75" thickBot="1">
      <c r="A52" s="10">
        <v>48</v>
      </c>
      <c r="B52" s="10" t="s">
        <v>183</v>
      </c>
      <c r="C52" s="11" t="s">
        <v>3</v>
      </c>
      <c r="D52" s="14">
        <v>15332230</v>
      </c>
      <c r="E52" s="28" t="s">
        <v>182</v>
      </c>
    </row>
    <row r="53" spans="1:5" s="3" customFormat="1" ht="81.75">
      <c r="A53" s="10">
        <v>49</v>
      </c>
      <c r="B53" s="10" t="s">
        <v>159</v>
      </c>
      <c r="C53" s="11" t="s">
        <v>3</v>
      </c>
      <c r="D53" s="12">
        <v>3222121</v>
      </c>
      <c r="E53" s="23" t="s">
        <v>75</v>
      </c>
    </row>
    <row r="54" spans="1:5" s="3" customFormat="1" ht="217.5" customHeight="1">
      <c r="A54" s="10">
        <v>50</v>
      </c>
      <c r="B54" s="10" t="s">
        <v>31</v>
      </c>
      <c r="C54" s="11" t="s">
        <v>3</v>
      </c>
      <c r="D54" s="12">
        <v>15831000</v>
      </c>
      <c r="E54" s="23" t="s">
        <v>132</v>
      </c>
    </row>
    <row r="55" spans="1:5" s="3" customFormat="1" ht="135.75">
      <c r="A55" s="10">
        <v>51</v>
      </c>
      <c r="B55" s="10" t="s">
        <v>133</v>
      </c>
      <c r="C55" s="11" t="s">
        <v>3</v>
      </c>
      <c r="D55" s="12">
        <v>15842110</v>
      </c>
      <c r="E55" s="23" t="s">
        <v>134</v>
      </c>
    </row>
    <row r="56" spans="1:5" s="3" customFormat="1" ht="214.5" customHeight="1">
      <c r="A56" s="10">
        <v>52</v>
      </c>
      <c r="B56" s="10" t="s">
        <v>32</v>
      </c>
      <c r="C56" s="11" t="s">
        <v>114</v>
      </c>
      <c r="D56" s="12">
        <v>15331180</v>
      </c>
      <c r="E56" s="23" t="s">
        <v>135</v>
      </c>
    </row>
    <row r="57" spans="1:5" s="3" customFormat="1" ht="185.45" customHeight="1">
      <c r="A57" s="10">
        <v>53</v>
      </c>
      <c r="B57" s="10" t="s">
        <v>33</v>
      </c>
      <c r="C57" s="11" t="s">
        <v>3</v>
      </c>
      <c r="D57" s="12">
        <v>3221117</v>
      </c>
      <c r="E57" s="23" t="s">
        <v>136</v>
      </c>
    </row>
    <row r="58" spans="1:5" s="3" customFormat="1" ht="227.1" customHeight="1">
      <c r="A58" s="10">
        <v>54</v>
      </c>
      <c r="B58" s="10" t="s">
        <v>34</v>
      </c>
      <c r="C58" s="11" t="s">
        <v>3</v>
      </c>
      <c r="D58" s="12">
        <v>15331153</v>
      </c>
      <c r="E58" s="23" t="s">
        <v>137</v>
      </c>
    </row>
    <row r="59" spans="1:5" s="3" customFormat="1" ht="135.75">
      <c r="A59" s="10">
        <v>55</v>
      </c>
      <c r="B59" s="10" t="s">
        <v>35</v>
      </c>
      <c r="C59" s="11" t="s">
        <v>3</v>
      </c>
      <c r="D59" s="12">
        <v>15332412</v>
      </c>
      <c r="E59" s="23" t="s">
        <v>138</v>
      </c>
    </row>
    <row r="60" spans="1:5" s="3" customFormat="1" ht="135.75">
      <c r="A60" s="10">
        <v>56</v>
      </c>
      <c r="B60" s="10" t="s">
        <v>57</v>
      </c>
      <c r="C60" s="11" t="s">
        <v>3</v>
      </c>
      <c r="D60" s="12">
        <v>15332410</v>
      </c>
      <c r="E60" s="23" t="s">
        <v>139</v>
      </c>
    </row>
    <row r="61" spans="1:5" s="3" customFormat="1" ht="162.94999999999999" customHeight="1">
      <c r="A61" s="10">
        <v>57</v>
      </c>
      <c r="B61" s="10" t="s">
        <v>70</v>
      </c>
      <c r="C61" s="11" t="s">
        <v>3</v>
      </c>
      <c r="D61" s="12">
        <v>15821500</v>
      </c>
      <c r="E61" s="23" t="s">
        <v>140</v>
      </c>
    </row>
    <row r="62" spans="1:5" s="3" customFormat="1" ht="131.1" customHeight="1">
      <c r="A62" s="10">
        <v>58</v>
      </c>
      <c r="B62" s="10" t="s">
        <v>37</v>
      </c>
      <c r="C62" s="11" t="s">
        <v>3</v>
      </c>
      <c r="D62" s="12">
        <v>15332290</v>
      </c>
      <c r="E62" s="23" t="s">
        <v>141</v>
      </c>
    </row>
    <row r="63" spans="1:5" s="3" customFormat="1" ht="103.5" customHeight="1">
      <c r="A63" s="10">
        <v>59</v>
      </c>
      <c r="B63" s="10" t="s">
        <v>38</v>
      </c>
      <c r="C63" s="11" t="s">
        <v>3</v>
      </c>
      <c r="D63" s="12">
        <v>15331165</v>
      </c>
      <c r="E63" s="23" t="s">
        <v>142</v>
      </c>
    </row>
    <row r="64" spans="1:5" s="3" customFormat="1" ht="78.599999999999994" customHeight="1">
      <c r="A64" s="10">
        <v>60</v>
      </c>
      <c r="B64" s="10" t="s">
        <v>39</v>
      </c>
      <c r="C64" s="11" t="s">
        <v>3</v>
      </c>
      <c r="D64" s="12">
        <v>15331168</v>
      </c>
      <c r="E64" s="23" t="s">
        <v>71</v>
      </c>
    </row>
    <row r="65" spans="1:5" s="3" customFormat="1" ht="95.25">
      <c r="A65" s="10">
        <v>61</v>
      </c>
      <c r="B65" s="10" t="s">
        <v>40</v>
      </c>
      <c r="C65" s="11" t="s">
        <v>3</v>
      </c>
      <c r="D65" s="12">
        <v>3221111</v>
      </c>
      <c r="E65" s="23" t="s">
        <v>72</v>
      </c>
    </row>
    <row r="66" spans="1:5" s="3" customFormat="1" ht="242.45" customHeight="1">
      <c r="A66" s="10">
        <v>62</v>
      </c>
      <c r="B66" s="10" t="s">
        <v>41</v>
      </c>
      <c r="C66" s="11" t="s">
        <v>3</v>
      </c>
      <c r="D66" s="12">
        <v>15623200</v>
      </c>
      <c r="E66" s="23" t="s">
        <v>143</v>
      </c>
    </row>
    <row r="67" spans="1:5" s="3" customFormat="1" ht="68.25">
      <c r="A67" s="10">
        <v>63</v>
      </c>
      <c r="B67" s="10" t="s">
        <v>144</v>
      </c>
      <c r="C67" s="11" t="s">
        <v>3</v>
      </c>
      <c r="D67" s="12">
        <v>3222134</v>
      </c>
      <c r="E67" s="23" t="s">
        <v>73</v>
      </c>
    </row>
    <row r="68" spans="1:5" s="3" customFormat="1" ht="135.75">
      <c r="A68" s="10">
        <v>64</v>
      </c>
      <c r="B68" s="10" t="s">
        <v>42</v>
      </c>
      <c r="C68" s="11" t="s">
        <v>3</v>
      </c>
      <c r="D68" s="12">
        <v>15872600</v>
      </c>
      <c r="E68" s="23" t="s">
        <v>145</v>
      </c>
    </row>
    <row r="69" spans="1:5" s="3" customFormat="1" ht="122.25">
      <c r="A69" s="10">
        <v>65</v>
      </c>
      <c r="B69" s="10" t="s">
        <v>43</v>
      </c>
      <c r="C69" s="11" t="s">
        <v>114</v>
      </c>
      <c r="D69" s="12">
        <v>15871257</v>
      </c>
      <c r="E69" s="23" t="s">
        <v>146</v>
      </c>
    </row>
    <row r="70" spans="1:5" s="3" customFormat="1" ht="221.45" customHeight="1">
      <c r="A70" s="10">
        <v>66</v>
      </c>
      <c r="B70" s="10" t="s">
        <v>52</v>
      </c>
      <c r="C70" s="11" t="s">
        <v>3</v>
      </c>
      <c r="D70" s="12">
        <v>15613350</v>
      </c>
      <c r="E70" s="23" t="s">
        <v>160</v>
      </c>
    </row>
    <row r="71" spans="1:5" s="3" customFormat="1" ht="239.45" customHeight="1">
      <c r="A71" s="10">
        <v>67</v>
      </c>
      <c r="B71" s="10" t="s">
        <v>44</v>
      </c>
      <c r="C71" s="11" t="s">
        <v>3</v>
      </c>
      <c r="D71" s="12">
        <v>15821500</v>
      </c>
      <c r="E71" s="23" t="s">
        <v>147</v>
      </c>
    </row>
    <row r="72" spans="1:5" s="3" customFormat="1" ht="54.75">
      <c r="A72" s="10">
        <v>68</v>
      </c>
      <c r="B72" s="10" t="s">
        <v>148</v>
      </c>
      <c r="C72" s="11" t="s">
        <v>3</v>
      </c>
      <c r="D72" s="12">
        <v>3221124</v>
      </c>
      <c r="E72" s="23" t="s">
        <v>149</v>
      </c>
    </row>
    <row r="73" spans="1:5" s="3" customFormat="1" ht="54.75">
      <c r="A73" s="10">
        <v>69</v>
      </c>
      <c r="B73" s="10" t="s">
        <v>150</v>
      </c>
      <c r="C73" s="11" t="s">
        <v>3</v>
      </c>
      <c r="D73" s="12">
        <v>3221124</v>
      </c>
      <c r="E73" s="23" t="s">
        <v>151</v>
      </c>
    </row>
    <row r="74" spans="1:5" s="3" customFormat="1" ht="54.75">
      <c r="A74" s="10">
        <v>70</v>
      </c>
      <c r="B74" s="10" t="s">
        <v>152</v>
      </c>
      <c r="C74" s="11" t="s">
        <v>3</v>
      </c>
      <c r="D74" s="12">
        <v>3221124</v>
      </c>
      <c r="E74" s="23" t="s">
        <v>153</v>
      </c>
    </row>
    <row r="75" spans="1:5" s="3" customFormat="1" ht="54.75">
      <c r="A75" s="10">
        <v>71</v>
      </c>
      <c r="B75" s="10" t="s">
        <v>154</v>
      </c>
      <c r="C75" s="11" t="s">
        <v>3</v>
      </c>
      <c r="D75" s="12">
        <v>3221124</v>
      </c>
      <c r="E75" s="23" t="s">
        <v>155</v>
      </c>
    </row>
    <row r="76" spans="1:5" s="3" customFormat="1" ht="81.75">
      <c r="A76" s="10">
        <v>72</v>
      </c>
      <c r="B76" s="10" t="s">
        <v>46</v>
      </c>
      <c r="C76" s="11" t="s">
        <v>3</v>
      </c>
      <c r="D76" s="12">
        <v>15331170</v>
      </c>
      <c r="E76" s="23" t="s">
        <v>74</v>
      </c>
    </row>
    <row r="77" spans="1:5" s="3" customFormat="1" ht="135.75">
      <c r="A77" s="10">
        <v>73</v>
      </c>
      <c r="B77" s="10" t="s">
        <v>47</v>
      </c>
      <c r="C77" s="11" t="s">
        <v>3</v>
      </c>
      <c r="D77" s="12">
        <v>15333100</v>
      </c>
      <c r="E77" s="23" t="s">
        <v>156</v>
      </c>
    </row>
    <row r="78" spans="1:5" s="4" customFormat="1" ht="245.45" customHeight="1">
      <c r="A78" s="10">
        <v>74</v>
      </c>
      <c r="B78" s="10" t="s">
        <v>48</v>
      </c>
      <c r="C78" s="11" t="s">
        <v>3</v>
      </c>
      <c r="D78" s="12">
        <v>15617000</v>
      </c>
      <c r="E78" s="25" t="s">
        <v>157</v>
      </c>
    </row>
    <row r="79" spans="1:5" s="3" customFormat="1" ht="244.5" customHeight="1">
      <c r="A79" s="10">
        <v>75</v>
      </c>
      <c r="B79" s="10" t="s">
        <v>15</v>
      </c>
      <c r="C79" s="11" t="s">
        <v>3</v>
      </c>
      <c r="D79" s="12">
        <v>15821500</v>
      </c>
      <c r="E79" s="23" t="s">
        <v>161</v>
      </c>
    </row>
    <row r="80" spans="1:5" s="3" customFormat="1" ht="135.94999999999999" customHeight="1">
      <c r="A80" s="10">
        <v>76</v>
      </c>
      <c r="B80" s="10" t="s">
        <v>17</v>
      </c>
      <c r="C80" s="11" t="s">
        <v>114</v>
      </c>
      <c r="D80" s="12">
        <v>15512000</v>
      </c>
      <c r="E80" s="23" t="s">
        <v>163</v>
      </c>
    </row>
    <row r="81" spans="1:5" s="3" customFormat="1" ht="237.95" customHeight="1">
      <c r="A81" s="10">
        <v>77</v>
      </c>
      <c r="B81" s="10" t="s">
        <v>22</v>
      </c>
      <c r="C81" s="11" t="s">
        <v>3</v>
      </c>
      <c r="D81" s="14">
        <v>15531100</v>
      </c>
      <c r="E81" s="23" t="s">
        <v>162</v>
      </c>
    </row>
    <row r="82" spans="1:5" s="3" customFormat="1" ht="234.6" customHeight="1">
      <c r="A82" s="10">
        <v>78</v>
      </c>
      <c r="B82" s="10" t="s">
        <v>23</v>
      </c>
      <c r="C82" s="11" t="s">
        <v>114</v>
      </c>
      <c r="D82" s="14">
        <v>15542100</v>
      </c>
      <c r="E82" s="23" t="s">
        <v>164</v>
      </c>
    </row>
    <row r="83" spans="1:5" s="3" customFormat="1" ht="30">
      <c r="A83" s="10">
        <v>79</v>
      </c>
      <c r="B83" s="10" t="s">
        <v>181</v>
      </c>
      <c r="C83" s="11" t="s">
        <v>3</v>
      </c>
      <c r="D83" s="14">
        <v>15810000</v>
      </c>
      <c r="E83" s="24" t="s">
        <v>180</v>
      </c>
    </row>
    <row r="84" spans="1:5" s="3" customFormat="1" ht="213" customHeight="1">
      <c r="A84" s="10">
        <v>80</v>
      </c>
      <c r="B84" s="10" t="s">
        <v>165</v>
      </c>
      <c r="C84" s="11" t="s">
        <v>5</v>
      </c>
      <c r="D84" s="14">
        <v>15511100</v>
      </c>
      <c r="E84" s="23" t="s">
        <v>81</v>
      </c>
    </row>
    <row r="85" spans="1:5" s="3" customFormat="1" ht="342.6" customHeight="1">
      <c r="A85" s="10">
        <v>81</v>
      </c>
      <c r="B85" s="10" t="s">
        <v>25</v>
      </c>
      <c r="C85" s="11" t="s">
        <v>3</v>
      </c>
      <c r="D85" s="14">
        <v>15811100</v>
      </c>
      <c r="E85" s="23" t="s">
        <v>166</v>
      </c>
    </row>
    <row r="86" spans="1:5" s="3" customFormat="1" ht="265.5" customHeight="1">
      <c r="A86" s="10">
        <v>82</v>
      </c>
      <c r="B86" s="10" t="s">
        <v>167</v>
      </c>
      <c r="C86" s="11" t="s">
        <v>3</v>
      </c>
      <c r="D86" s="15">
        <v>15112150</v>
      </c>
      <c r="E86" s="23" t="s">
        <v>170</v>
      </c>
    </row>
    <row r="87" spans="1:5" s="3" customFormat="1" ht="323.45" customHeight="1">
      <c r="A87" s="10">
        <v>83</v>
      </c>
      <c r="B87" s="10" t="s">
        <v>58</v>
      </c>
      <c r="C87" s="11" t="s">
        <v>3</v>
      </c>
      <c r="D87" s="14">
        <v>15112150</v>
      </c>
      <c r="E87" s="23" t="s">
        <v>171</v>
      </c>
    </row>
    <row r="88" spans="1:5" s="3" customFormat="1" ht="323.45" customHeight="1">
      <c r="A88" s="10">
        <v>84</v>
      </c>
      <c r="B88" s="10" t="s">
        <v>168</v>
      </c>
      <c r="C88" s="11" t="s">
        <v>3</v>
      </c>
      <c r="D88" s="14">
        <v>15112150</v>
      </c>
      <c r="E88" s="23" t="s">
        <v>169</v>
      </c>
    </row>
    <row r="89" spans="1:5" s="3" customFormat="1" ht="123" thickBot="1">
      <c r="A89" s="10">
        <v>85</v>
      </c>
      <c r="B89" s="10" t="s">
        <v>26</v>
      </c>
      <c r="C89" s="11" t="s">
        <v>10</v>
      </c>
      <c r="D89" s="14">
        <v>3142510</v>
      </c>
      <c r="E89" s="23" t="s">
        <v>172</v>
      </c>
    </row>
    <row r="90" spans="1:5" s="3" customFormat="1" ht="120.75" thickBot="1">
      <c r="A90" s="10">
        <v>86</v>
      </c>
      <c r="B90" s="10" t="s">
        <v>178</v>
      </c>
      <c r="C90" s="11" t="s">
        <v>3</v>
      </c>
      <c r="D90" s="14">
        <v>15831710</v>
      </c>
      <c r="E90" s="28" t="s">
        <v>199</v>
      </c>
    </row>
    <row r="91" spans="1:5" s="3" customFormat="1" ht="120">
      <c r="A91" s="10">
        <v>87</v>
      </c>
      <c r="B91" s="10" t="s">
        <v>206</v>
      </c>
      <c r="C91" s="11" t="s">
        <v>3</v>
      </c>
      <c r="D91" s="14">
        <v>15412100</v>
      </c>
      <c r="E91" s="24" t="s">
        <v>207</v>
      </c>
    </row>
    <row r="92" spans="1:5" s="3" customFormat="1" ht="45">
      <c r="A92" s="10">
        <v>88</v>
      </c>
      <c r="B92" s="10" t="s">
        <v>188</v>
      </c>
      <c r="C92" s="11" t="s">
        <v>3</v>
      </c>
      <c r="D92" s="14">
        <v>3311112</v>
      </c>
      <c r="E92" s="24" t="s">
        <v>203</v>
      </c>
    </row>
    <row r="93" spans="1:5" s="3" customFormat="1" ht="66">
      <c r="A93" s="10">
        <v>89</v>
      </c>
      <c r="B93" s="10" t="s">
        <v>186</v>
      </c>
      <c r="C93" s="11" t="s">
        <v>3</v>
      </c>
      <c r="D93" s="14">
        <v>15842110</v>
      </c>
      <c r="E93" s="24" t="s">
        <v>187</v>
      </c>
    </row>
    <row r="94" spans="1:5" s="3" customFormat="1" ht="45">
      <c r="A94" s="10">
        <v>90</v>
      </c>
      <c r="B94" s="10" t="s">
        <v>191</v>
      </c>
      <c r="C94" s="11" t="s">
        <v>3</v>
      </c>
      <c r="D94" s="14">
        <v>15842110</v>
      </c>
      <c r="E94" s="24" t="s">
        <v>204</v>
      </c>
    </row>
    <row r="95" spans="1:5" s="3" customFormat="1" ht="33.75" thickBot="1">
      <c r="A95" s="10">
        <v>91</v>
      </c>
      <c r="B95" s="10" t="s">
        <v>202</v>
      </c>
      <c r="C95" s="11" t="s">
        <v>114</v>
      </c>
      <c r="D95" s="14">
        <v>15840000</v>
      </c>
      <c r="E95" s="24" t="s">
        <v>213</v>
      </c>
    </row>
    <row r="96" spans="1:5" s="3" customFormat="1" ht="36.75" thickBot="1">
      <c r="A96" s="10">
        <v>92</v>
      </c>
      <c r="B96" s="16" t="s">
        <v>195</v>
      </c>
      <c r="C96" s="11" t="s">
        <v>3</v>
      </c>
      <c r="D96" s="14">
        <v>15820000</v>
      </c>
      <c r="E96" s="28" t="s">
        <v>205</v>
      </c>
    </row>
    <row r="97" spans="1:5" s="3" customFormat="1" ht="30.75" thickBot="1">
      <c r="A97" s="10">
        <v>93</v>
      </c>
      <c r="B97" s="10" t="s">
        <v>197</v>
      </c>
      <c r="C97" s="11" t="s">
        <v>3</v>
      </c>
      <c r="D97" s="14">
        <v>15821400</v>
      </c>
      <c r="E97" s="28" t="s">
        <v>209</v>
      </c>
    </row>
    <row r="98" spans="1:5" s="3" customFormat="1" ht="44.25">
      <c r="A98" s="10">
        <v>94</v>
      </c>
      <c r="B98" s="10" t="s">
        <v>177</v>
      </c>
      <c r="C98" s="11" t="s">
        <v>3</v>
      </c>
      <c r="D98" s="14">
        <v>15800000</v>
      </c>
      <c r="E98" s="24" t="s">
        <v>210</v>
      </c>
    </row>
    <row r="99" spans="1:5" s="3" customFormat="1" ht="261.60000000000002" customHeight="1">
      <c r="A99" s="10">
        <v>95</v>
      </c>
      <c r="B99" s="10" t="s">
        <v>54</v>
      </c>
      <c r="C99" s="11" t="s">
        <v>3</v>
      </c>
      <c r="D99" s="14">
        <v>15541100</v>
      </c>
      <c r="E99" s="23" t="s">
        <v>174</v>
      </c>
    </row>
    <row r="100" spans="1:5" s="3" customFormat="1" ht="209.1" customHeight="1">
      <c r="A100" s="10">
        <v>96</v>
      </c>
      <c r="B100" s="10" t="s">
        <v>36</v>
      </c>
      <c r="C100" s="10" t="s">
        <v>10</v>
      </c>
      <c r="D100" s="14">
        <v>15512110</v>
      </c>
      <c r="E100" s="25" t="s">
        <v>175</v>
      </c>
    </row>
    <row r="101" spans="1:5" s="3" customFormat="1" ht="288.60000000000002" customHeight="1">
      <c r="A101" s="10">
        <v>97</v>
      </c>
      <c r="B101" s="10" t="s">
        <v>45</v>
      </c>
      <c r="C101" s="10" t="s">
        <v>3</v>
      </c>
      <c r="D101" s="14">
        <v>15111120</v>
      </c>
      <c r="E101" s="25" t="s">
        <v>176</v>
      </c>
    </row>
    <row r="102" spans="1:5" s="3" customFormat="1" ht="33.950000000000003" customHeight="1">
      <c r="A102" s="10">
        <v>98</v>
      </c>
      <c r="B102" s="31" t="s">
        <v>220</v>
      </c>
      <c r="C102" s="31" t="s">
        <v>3</v>
      </c>
      <c r="D102" s="32">
        <v>15871256</v>
      </c>
      <c r="E102" s="33" t="s">
        <v>221</v>
      </c>
    </row>
    <row r="103" spans="1:5" ht="57.75" customHeight="1">
      <c r="A103" s="34" t="s">
        <v>219</v>
      </c>
      <c r="B103" s="35"/>
      <c r="C103" s="35"/>
      <c r="D103" s="35"/>
      <c r="E103" s="36"/>
    </row>
    <row r="104" spans="1:5" ht="57.75" customHeight="1">
      <c r="A104" s="34" t="s">
        <v>78</v>
      </c>
      <c r="B104" s="35"/>
      <c r="C104" s="35"/>
      <c r="D104" s="35"/>
      <c r="E104" s="36"/>
    </row>
    <row r="105" spans="1:5" ht="57.75" customHeight="1">
      <c r="A105" s="34" t="s">
        <v>79</v>
      </c>
      <c r="B105" s="35"/>
      <c r="C105" s="35"/>
      <c r="D105" s="35"/>
      <c r="E105" s="36"/>
    </row>
    <row r="106" spans="1:5" ht="70.5" customHeight="1">
      <c r="A106" s="34" t="s">
        <v>80</v>
      </c>
      <c r="B106" s="35"/>
      <c r="C106" s="35"/>
      <c r="D106" s="35"/>
      <c r="E106" s="36"/>
    </row>
  </sheetData>
  <mergeCells count="4">
    <mergeCell ref="A103:E103"/>
    <mergeCell ref="A104:E104"/>
    <mergeCell ref="A105:E105"/>
    <mergeCell ref="A106:E106"/>
  </mergeCells>
  <printOptions horizontalCentered="1"/>
  <pageMargins left="0.11811023622047245" right="0.11811023622047245" top="0.23622047244094491" bottom="0.27559055118110237" header="0.19685039370078741" footer="0.19685039370078741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02"/>
  <sheetViews>
    <sheetView tabSelected="1" workbookViewId="0">
      <pane ySplit="4" topLeftCell="A5" activePane="bottomLeft" state="frozen"/>
      <selection pane="bottomLeft" activeCell="B8" sqref="B8"/>
    </sheetView>
  </sheetViews>
  <sheetFormatPr defaultRowHeight="15.75"/>
  <cols>
    <col min="1" max="1" width="5.140625" style="2" customWidth="1"/>
    <col min="2" max="2" width="11.42578125" style="2" customWidth="1"/>
    <col min="3" max="3" width="7.28515625" style="2" bestFit="1" customWidth="1"/>
    <col min="4" max="4" width="9.7109375" style="2" customWidth="1"/>
    <col min="5" max="9" width="10.140625" customWidth="1"/>
  </cols>
  <sheetData>
    <row r="1" spans="1:9" ht="15">
      <c r="A1" s="5"/>
      <c r="B1" s="6"/>
      <c r="C1" s="6"/>
      <c r="D1" s="6"/>
    </row>
    <row r="2" spans="1:9" ht="15">
      <c r="A2" s="5"/>
      <c r="B2" s="6"/>
      <c r="C2" s="6"/>
      <c r="D2" s="6"/>
    </row>
    <row r="3" spans="1:9" ht="15">
      <c r="A3" s="5"/>
      <c r="B3" s="37" t="s">
        <v>93</v>
      </c>
      <c r="C3" s="37"/>
      <c r="D3" s="37"/>
      <c r="E3" s="37"/>
      <c r="F3" s="37"/>
      <c r="G3" s="37"/>
      <c r="H3" s="37"/>
      <c r="I3" s="37"/>
    </row>
    <row r="4" spans="1:9" ht="33.75">
      <c r="A4" s="7" t="e">
        <f>-B4I4</f>
        <v>#NAME?</v>
      </c>
      <c r="B4" s="7" t="s">
        <v>0</v>
      </c>
      <c r="C4" s="7" t="s">
        <v>51</v>
      </c>
      <c r="D4" s="7" t="s">
        <v>94</v>
      </c>
      <c r="E4" s="9" t="s">
        <v>95</v>
      </c>
      <c r="F4" s="9" t="s">
        <v>96</v>
      </c>
      <c r="G4" s="9" t="s">
        <v>97</v>
      </c>
      <c r="H4" s="9" t="s">
        <v>98</v>
      </c>
      <c r="I4" s="9" t="s">
        <v>99</v>
      </c>
    </row>
    <row r="5" spans="1:9">
      <c r="A5" s="19">
        <v>1</v>
      </c>
      <c r="B5" s="19" t="s">
        <v>2</v>
      </c>
      <c r="C5" s="19" t="s">
        <v>3</v>
      </c>
      <c r="D5" s="30"/>
      <c r="E5" s="8">
        <v>35</v>
      </c>
      <c r="F5" s="8">
        <v>35</v>
      </c>
      <c r="G5" s="8">
        <v>35</v>
      </c>
      <c r="H5" s="8">
        <v>40</v>
      </c>
      <c r="I5" s="8">
        <f>E5+F5+G5+H5</f>
        <v>145</v>
      </c>
    </row>
    <row r="6" spans="1:9">
      <c r="A6" s="19">
        <v>2</v>
      </c>
      <c r="B6" s="19" t="s">
        <v>4</v>
      </c>
      <c r="C6" s="19" t="s">
        <v>3</v>
      </c>
      <c r="D6" s="30"/>
      <c r="E6" s="8">
        <v>75</v>
      </c>
      <c r="F6" s="8">
        <v>75</v>
      </c>
      <c r="G6" s="8">
        <v>75</v>
      </c>
      <c r="H6" s="8">
        <v>75</v>
      </c>
      <c r="I6" s="8">
        <f t="shared" ref="I6:I59" si="0">E6+F6+G6+H6</f>
        <v>300</v>
      </c>
    </row>
    <row r="7" spans="1:9">
      <c r="A7" s="19">
        <v>3</v>
      </c>
      <c r="B7" s="19" t="s">
        <v>222</v>
      </c>
      <c r="C7" s="19" t="s">
        <v>3</v>
      </c>
      <c r="D7" s="30"/>
      <c r="E7" s="8">
        <v>20</v>
      </c>
      <c r="F7" s="8">
        <v>20</v>
      </c>
      <c r="G7" s="8">
        <v>20</v>
      </c>
      <c r="H7" s="8">
        <v>20</v>
      </c>
      <c r="I7" s="8">
        <f t="shared" si="0"/>
        <v>80</v>
      </c>
    </row>
    <row r="8" spans="1:9">
      <c r="A8" s="19">
        <v>4</v>
      </c>
      <c r="B8" s="19" t="s">
        <v>223</v>
      </c>
      <c r="C8" s="19" t="s">
        <v>3</v>
      </c>
      <c r="D8" s="30"/>
      <c r="E8" s="8"/>
      <c r="F8" s="8">
        <v>15</v>
      </c>
      <c r="G8" s="8">
        <v>15</v>
      </c>
      <c r="H8" s="8"/>
      <c r="I8" s="8">
        <f t="shared" si="0"/>
        <v>30</v>
      </c>
    </row>
    <row r="9" spans="1:9">
      <c r="A9" s="19">
        <v>5</v>
      </c>
      <c r="B9" s="19" t="s">
        <v>49</v>
      </c>
      <c r="C9" s="19" t="s">
        <v>3</v>
      </c>
      <c r="D9" s="30"/>
      <c r="E9" s="8">
        <v>20</v>
      </c>
      <c r="F9" s="8">
        <v>15</v>
      </c>
      <c r="G9" s="8">
        <v>15</v>
      </c>
      <c r="H9" s="8">
        <v>20</v>
      </c>
      <c r="I9" s="8">
        <f t="shared" si="0"/>
        <v>70</v>
      </c>
    </row>
    <row r="10" spans="1:9">
      <c r="A10" s="19">
        <v>6</v>
      </c>
      <c r="B10" s="19" t="s">
        <v>92</v>
      </c>
      <c r="C10" s="19" t="s">
        <v>10</v>
      </c>
      <c r="D10" s="30"/>
      <c r="E10" s="8">
        <v>250</v>
      </c>
      <c r="F10" s="8">
        <v>250</v>
      </c>
      <c r="G10" s="8">
        <v>250</v>
      </c>
      <c r="H10" s="8">
        <v>250</v>
      </c>
      <c r="I10" s="8">
        <f t="shared" si="0"/>
        <v>1000</v>
      </c>
    </row>
    <row r="11" spans="1:9" ht="45.75" thickBot="1">
      <c r="A11" s="19">
        <v>7</v>
      </c>
      <c r="B11" s="20" t="s">
        <v>196</v>
      </c>
      <c r="C11" s="19" t="s">
        <v>3</v>
      </c>
      <c r="D11" s="30"/>
      <c r="E11" s="8">
        <v>15</v>
      </c>
      <c r="F11" s="8">
        <v>15</v>
      </c>
      <c r="G11" s="8">
        <v>15</v>
      </c>
      <c r="H11" s="8">
        <v>15</v>
      </c>
      <c r="I11" s="8">
        <f t="shared" si="0"/>
        <v>60</v>
      </c>
    </row>
    <row r="12" spans="1:9" ht="27">
      <c r="A12" s="19">
        <v>8</v>
      </c>
      <c r="B12" s="19" t="s">
        <v>6</v>
      </c>
      <c r="C12" s="19" t="s">
        <v>5</v>
      </c>
      <c r="D12" s="30"/>
      <c r="E12" s="8">
        <v>40</v>
      </c>
      <c r="F12" s="8">
        <v>40</v>
      </c>
      <c r="G12" s="8">
        <v>40</v>
      </c>
      <c r="H12" s="8">
        <v>50</v>
      </c>
      <c r="I12" s="8">
        <f t="shared" si="0"/>
        <v>170</v>
      </c>
    </row>
    <row r="13" spans="1:9">
      <c r="A13" s="19">
        <v>9</v>
      </c>
      <c r="B13" s="19" t="s">
        <v>7</v>
      </c>
      <c r="C13" s="19" t="s">
        <v>3</v>
      </c>
      <c r="D13" s="30"/>
      <c r="E13" s="8">
        <v>75</v>
      </c>
      <c r="F13" s="8">
        <v>75</v>
      </c>
      <c r="G13" s="8">
        <v>75</v>
      </c>
      <c r="H13" s="8">
        <v>75</v>
      </c>
      <c r="I13" s="8">
        <f t="shared" si="0"/>
        <v>300</v>
      </c>
    </row>
    <row r="14" spans="1:9" ht="67.5">
      <c r="A14" s="19">
        <v>10</v>
      </c>
      <c r="B14" s="19" t="s">
        <v>8</v>
      </c>
      <c r="C14" s="19" t="s">
        <v>3</v>
      </c>
      <c r="D14" s="30"/>
      <c r="E14" s="8"/>
      <c r="F14" s="8"/>
      <c r="G14" s="8">
        <v>50</v>
      </c>
      <c r="H14" s="8">
        <v>40</v>
      </c>
      <c r="I14" s="8">
        <f t="shared" si="0"/>
        <v>90</v>
      </c>
    </row>
    <row r="15" spans="1:9" ht="67.5">
      <c r="A15" s="19">
        <v>11</v>
      </c>
      <c r="B15" s="19" t="s">
        <v>9</v>
      </c>
      <c r="C15" s="19" t="s">
        <v>3</v>
      </c>
      <c r="D15" s="30"/>
      <c r="E15" s="8">
        <v>60</v>
      </c>
      <c r="F15" s="8">
        <v>60</v>
      </c>
      <c r="G15" s="8"/>
      <c r="H15" s="8"/>
      <c r="I15" s="8">
        <f t="shared" si="0"/>
        <v>120</v>
      </c>
    </row>
    <row r="16" spans="1:9" ht="40.5">
      <c r="A16" s="19">
        <v>12</v>
      </c>
      <c r="B16" s="19" t="s">
        <v>107</v>
      </c>
      <c r="C16" s="19" t="s">
        <v>3</v>
      </c>
      <c r="D16" s="30"/>
      <c r="E16" s="8">
        <v>60</v>
      </c>
      <c r="F16" s="8"/>
      <c r="G16" s="8"/>
      <c r="H16" s="8">
        <v>60</v>
      </c>
      <c r="I16" s="8">
        <f t="shared" si="0"/>
        <v>120</v>
      </c>
    </row>
    <row r="17" spans="1:9" ht="40.5">
      <c r="A17" s="19">
        <v>13</v>
      </c>
      <c r="B17" s="19" t="s">
        <v>108</v>
      </c>
      <c r="C17" s="19" t="s">
        <v>3</v>
      </c>
      <c r="D17" s="30"/>
      <c r="E17" s="8"/>
      <c r="F17" s="8">
        <v>60</v>
      </c>
      <c r="G17" s="8">
        <v>60</v>
      </c>
      <c r="H17" s="8"/>
      <c r="I17" s="8">
        <f t="shared" si="0"/>
        <v>120</v>
      </c>
    </row>
    <row r="18" spans="1:9" ht="27">
      <c r="A18" s="19">
        <v>14</v>
      </c>
      <c r="B18" s="19" t="s">
        <v>11</v>
      </c>
      <c r="C18" s="19" t="s">
        <v>3</v>
      </c>
      <c r="D18" s="30"/>
      <c r="E18" s="8">
        <v>30</v>
      </c>
      <c r="F18" s="8">
        <v>30</v>
      </c>
      <c r="G18" s="8">
        <v>30</v>
      </c>
      <c r="H18" s="8">
        <v>30</v>
      </c>
      <c r="I18" s="8">
        <f t="shared" si="0"/>
        <v>120</v>
      </c>
    </row>
    <row r="19" spans="1:9">
      <c r="A19" s="19">
        <v>15</v>
      </c>
      <c r="B19" s="19" t="s">
        <v>12</v>
      </c>
      <c r="C19" s="19" t="s">
        <v>3</v>
      </c>
      <c r="D19" s="30"/>
      <c r="E19" s="8"/>
      <c r="F19" s="8">
        <v>20</v>
      </c>
      <c r="G19" s="8">
        <v>40</v>
      </c>
      <c r="H19" s="8"/>
      <c r="I19" s="8">
        <f t="shared" si="0"/>
        <v>60</v>
      </c>
    </row>
    <row r="20" spans="1:9">
      <c r="A20" s="19">
        <v>16</v>
      </c>
      <c r="B20" s="19" t="s">
        <v>14</v>
      </c>
      <c r="C20" s="19" t="s">
        <v>3</v>
      </c>
      <c r="D20" s="30"/>
      <c r="E20" s="8"/>
      <c r="F20" s="8"/>
      <c r="G20" s="8">
        <v>30</v>
      </c>
      <c r="H20" s="8"/>
      <c r="I20" s="8">
        <f t="shared" si="0"/>
        <v>30</v>
      </c>
    </row>
    <row r="21" spans="1:9" ht="40.5">
      <c r="A21" s="19">
        <v>17</v>
      </c>
      <c r="B21" s="19" t="s">
        <v>190</v>
      </c>
      <c r="C21" s="19" t="s">
        <v>114</v>
      </c>
      <c r="D21" s="30"/>
      <c r="E21" s="8">
        <v>40</v>
      </c>
      <c r="F21" s="8">
        <v>40</v>
      </c>
      <c r="G21" s="8">
        <v>40</v>
      </c>
      <c r="H21" s="8">
        <v>40</v>
      </c>
      <c r="I21" s="8">
        <f t="shared" si="0"/>
        <v>160</v>
      </c>
    </row>
    <row r="22" spans="1:9">
      <c r="A22" s="19">
        <v>18</v>
      </c>
      <c r="B22" s="19" t="s">
        <v>16</v>
      </c>
      <c r="C22" s="19" t="s">
        <v>114</v>
      </c>
      <c r="D22" s="30"/>
      <c r="E22" s="8">
        <v>20</v>
      </c>
      <c r="F22" s="8">
        <v>20</v>
      </c>
      <c r="G22" s="8">
        <v>20</v>
      </c>
      <c r="H22" s="8">
        <v>20</v>
      </c>
      <c r="I22" s="8">
        <f t="shared" si="0"/>
        <v>80</v>
      </c>
    </row>
    <row r="23" spans="1:9">
      <c r="A23" s="19">
        <v>19</v>
      </c>
      <c r="B23" s="19" t="s">
        <v>18</v>
      </c>
      <c r="C23" s="19" t="s">
        <v>3</v>
      </c>
      <c r="D23" s="30"/>
      <c r="E23" s="8"/>
      <c r="F23" s="8"/>
      <c r="G23" s="8">
        <v>30</v>
      </c>
      <c r="H23" s="8"/>
      <c r="I23" s="8">
        <f t="shared" si="0"/>
        <v>30</v>
      </c>
    </row>
    <row r="24" spans="1:9" ht="40.5">
      <c r="A24" s="19">
        <v>20</v>
      </c>
      <c r="B24" s="19" t="s">
        <v>53</v>
      </c>
      <c r="C24" s="19" t="s">
        <v>3</v>
      </c>
      <c r="D24" s="30"/>
      <c r="E24" s="8">
        <v>15</v>
      </c>
      <c r="F24" s="8">
        <v>15</v>
      </c>
      <c r="G24" s="8">
        <v>10</v>
      </c>
      <c r="H24" s="8">
        <v>10</v>
      </c>
      <c r="I24" s="8">
        <f t="shared" si="0"/>
        <v>50</v>
      </c>
    </row>
    <row r="25" spans="1:9" ht="40.5">
      <c r="A25" s="19">
        <v>21</v>
      </c>
      <c r="B25" s="19" t="s">
        <v>86</v>
      </c>
      <c r="C25" s="19" t="s">
        <v>3</v>
      </c>
      <c r="D25" s="30"/>
      <c r="E25" s="8"/>
      <c r="F25" s="8">
        <v>50</v>
      </c>
      <c r="G25" s="8"/>
      <c r="H25" s="8"/>
      <c r="I25" s="8">
        <f t="shared" si="0"/>
        <v>50</v>
      </c>
    </row>
    <row r="26" spans="1:9" ht="40.5">
      <c r="A26" s="19">
        <v>22</v>
      </c>
      <c r="B26" s="19" t="s">
        <v>88</v>
      </c>
      <c r="C26" s="19" t="s">
        <v>3</v>
      </c>
      <c r="D26" s="30"/>
      <c r="E26" s="8"/>
      <c r="F26" s="8"/>
      <c r="G26" s="8">
        <v>50</v>
      </c>
      <c r="H26" s="8"/>
      <c r="I26" s="8">
        <f t="shared" si="0"/>
        <v>50</v>
      </c>
    </row>
    <row r="27" spans="1:9" ht="40.5">
      <c r="A27" s="19">
        <v>23</v>
      </c>
      <c r="B27" s="19" t="s">
        <v>87</v>
      </c>
      <c r="C27" s="19" t="s">
        <v>3</v>
      </c>
      <c r="D27" s="30"/>
      <c r="E27" s="8"/>
      <c r="F27" s="8"/>
      <c r="G27" s="8"/>
      <c r="H27" s="8">
        <v>40</v>
      </c>
      <c r="I27" s="8">
        <f t="shared" si="0"/>
        <v>40</v>
      </c>
    </row>
    <row r="28" spans="1:9">
      <c r="A28" s="19">
        <v>24</v>
      </c>
      <c r="B28" s="19" t="s">
        <v>193</v>
      </c>
      <c r="C28" s="19" t="s">
        <v>114</v>
      </c>
      <c r="D28" s="30"/>
      <c r="E28" s="8">
        <v>10</v>
      </c>
      <c r="F28" s="8">
        <v>10</v>
      </c>
      <c r="G28" s="8">
        <v>10</v>
      </c>
      <c r="H28" s="8">
        <v>10</v>
      </c>
      <c r="I28" s="8">
        <f t="shared" si="0"/>
        <v>40</v>
      </c>
    </row>
    <row r="29" spans="1:9">
      <c r="A29" s="19">
        <v>25</v>
      </c>
      <c r="B29" s="19" t="s">
        <v>55</v>
      </c>
      <c r="C29" s="19" t="s">
        <v>3</v>
      </c>
      <c r="D29" s="30" t="s">
        <v>214</v>
      </c>
      <c r="E29" s="8">
        <v>70</v>
      </c>
      <c r="F29" s="8">
        <v>80</v>
      </c>
      <c r="G29" s="8"/>
      <c r="H29" s="8">
        <v>50</v>
      </c>
      <c r="I29" s="8">
        <f t="shared" si="0"/>
        <v>200</v>
      </c>
    </row>
    <row r="30" spans="1:9" ht="40.5">
      <c r="A30" s="19">
        <v>26</v>
      </c>
      <c r="B30" s="19" t="s">
        <v>56</v>
      </c>
      <c r="C30" s="19" t="s">
        <v>3</v>
      </c>
      <c r="D30" s="30"/>
      <c r="E30" s="8"/>
      <c r="F30" s="8"/>
      <c r="G30" s="8">
        <v>80</v>
      </c>
      <c r="H30" s="8"/>
      <c r="I30" s="8">
        <f t="shared" si="0"/>
        <v>80</v>
      </c>
    </row>
    <row r="31" spans="1:9" ht="27">
      <c r="A31" s="19">
        <v>27</v>
      </c>
      <c r="B31" s="19" t="s">
        <v>19</v>
      </c>
      <c r="C31" s="19" t="s">
        <v>3</v>
      </c>
      <c r="D31" s="30"/>
      <c r="E31" s="8"/>
      <c r="F31" s="8">
        <v>20</v>
      </c>
      <c r="G31" s="8">
        <v>20</v>
      </c>
      <c r="H31" s="8"/>
      <c r="I31" s="8">
        <f t="shared" si="0"/>
        <v>40</v>
      </c>
    </row>
    <row r="32" spans="1:9">
      <c r="A32" s="19">
        <v>28</v>
      </c>
      <c r="B32" s="19" t="s">
        <v>20</v>
      </c>
      <c r="C32" s="19" t="s">
        <v>3</v>
      </c>
      <c r="D32" s="30"/>
      <c r="E32" s="8"/>
      <c r="F32" s="8"/>
      <c r="G32" s="8">
        <v>40</v>
      </c>
      <c r="H32" s="8"/>
      <c r="I32" s="8">
        <f t="shared" si="0"/>
        <v>40</v>
      </c>
    </row>
    <row r="33" spans="1:9">
      <c r="A33" s="19">
        <v>29</v>
      </c>
      <c r="B33" s="19" t="s">
        <v>21</v>
      </c>
      <c r="C33" s="19" t="s">
        <v>114</v>
      </c>
      <c r="D33" s="30"/>
      <c r="E33" s="8">
        <v>15</v>
      </c>
      <c r="F33" s="8">
        <v>15</v>
      </c>
      <c r="G33" s="8">
        <v>15</v>
      </c>
      <c r="H33" s="8">
        <v>15</v>
      </c>
      <c r="I33" s="8">
        <f t="shared" si="0"/>
        <v>60</v>
      </c>
    </row>
    <row r="34" spans="1:9" ht="27">
      <c r="A34" s="19">
        <v>30</v>
      </c>
      <c r="B34" s="19" t="s">
        <v>185</v>
      </c>
      <c r="C34" s="19" t="s">
        <v>3</v>
      </c>
      <c r="D34" s="30"/>
      <c r="E34" s="8">
        <v>10</v>
      </c>
      <c r="F34" s="8">
        <v>15</v>
      </c>
      <c r="G34" s="8">
        <v>15</v>
      </c>
      <c r="H34" s="8">
        <v>15</v>
      </c>
      <c r="I34" s="8">
        <f t="shared" si="0"/>
        <v>55</v>
      </c>
    </row>
    <row r="35" spans="1:9" ht="40.5">
      <c r="A35" s="19">
        <v>31</v>
      </c>
      <c r="B35" s="19" t="s">
        <v>116</v>
      </c>
      <c r="C35" s="19" t="s">
        <v>115</v>
      </c>
      <c r="D35" s="30"/>
      <c r="E35" s="8">
        <v>30</v>
      </c>
      <c r="F35" s="8"/>
      <c r="G35" s="8"/>
      <c r="H35" s="8">
        <v>30</v>
      </c>
      <c r="I35" s="8">
        <f t="shared" si="0"/>
        <v>60</v>
      </c>
    </row>
    <row r="36" spans="1:9" ht="40.5">
      <c r="A36" s="19">
        <v>32</v>
      </c>
      <c r="B36" s="19" t="s">
        <v>117</v>
      </c>
      <c r="C36" s="19" t="s">
        <v>115</v>
      </c>
      <c r="D36" s="30"/>
      <c r="E36" s="8"/>
      <c r="F36" s="8">
        <v>30</v>
      </c>
      <c r="G36" s="8">
        <v>30</v>
      </c>
      <c r="H36" s="8"/>
      <c r="I36" s="8">
        <f t="shared" si="0"/>
        <v>60</v>
      </c>
    </row>
    <row r="37" spans="1:9">
      <c r="A37" s="19">
        <v>33</v>
      </c>
      <c r="B37" s="19" t="s">
        <v>119</v>
      </c>
      <c r="C37" s="19" t="s">
        <v>3</v>
      </c>
      <c r="D37" s="30"/>
      <c r="E37" s="8">
        <v>20</v>
      </c>
      <c r="F37" s="8">
        <v>20</v>
      </c>
      <c r="G37" s="8">
        <v>15</v>
      </c>
      <c r="H37" s="8">
        <v>15</v>
      </c>
      <c r="I37" s="8">
        <f t="shared" si="0"/>
        <v>70</v>
      </c>
    </row>
    <row r="38" spans="1:9" ht="54">
      <c r="A38" s="19">
        <v>34</v>
      </c>
      <c r="B38" s="19" t="s">
        <v>123</v>
      </c>
      <c r="C38" s="19" t="s">
        <v>3</v>
      </c>
      <c r="D38" s="30"/>
      <c r="E38" s="8">
        <v>450</v>
      </c>
      <c r="F38" s="8">
        <v>300</v>
      </c>
      <c r="G38" s="8"/>
      <c r="H38" s="8"/>
      <c r="I38" s="8">
        <f t="shared" si="0"/>
        <v>750</v>
      </c>
    </row>
    <row r="39" spans="1:9" ht="40.5">
      <c r="A39" s="19">
        <v>35</v>
      </c>
      <c r="B39" s="19" t="s">
        <v>89</v>
      </c>
      <c r="C39" s="19" t="s">
        <v>3</v>
      </c>
      <c r="D39" s="30"/>
      <c r="E39" s="8"/>
      <c r="F39" s="8">
        <v>200</v>
      </c>
      <c r="G39" s="8"/>
      <c r="H39" s="8"/>
      <c r="I39" s="8">
        <f t="shared" si="0"/>
        <v>200</v>
      </c>
    </row>
    <row r="40" spans="1:9" ht="40.5">
      <c r="A40" s="19">
        <v>36</v>
      </c>
      <c r="B40" s="19" t="s">
        <v>90</v>
      </c>
      <c r="C40" s="19" t="s">
        <v>3</v>
      </c>
      <c r="D40" s="30"/>
      <c r="E40" s="8"/>
      <c r="F40" s="8"/>
      <c r="G40" s="8">
        <v>700</v>
      </c>
      <c r="H40" s="8"/>
      <c r="I40" s="8">
        <f t="shared" si="0"/>
        <v>700</v>
      </c>
    </row>
    <row r="41" spans="1:9" ht="40.5">
      <c r="A41" s="19">
        <v>37</v>
      </c>
      <c r="B41" s="19" t="s">
        <v>91</v>
      </c>
      <c r="C41" s="19" t="s">
        <v>3</v>
      </c>
      <c r="D41" s="30"/>
      <c r="E41" s="8"/>
      <c r="F41" s="8"/>
      <c r="G41" s="8"/>
      <c r="H41" s="8">
        <v>700</v>
      </c>
      <c r="I41" s="8">
        <f t="shared" si="0"/>
        <v>700</v>
      </c>
    </row>
    <row r="42" spans="1:9" ht="27">
      <c r="A42" s="19">
        <v>38</v>
      </c>
      <c r="B42" s="19" t="s">
        <v>125</v>
      </c>
      <c r="C42" s="19" t="s">
        <v>3</v>
      </c>
      <c r="D42" s="30"/>
      <c r="E42" s="8"/>
      <c r="F42" s="8"/>
      <c r="G42" s="8">
        <v>150</v>
      </c>
      <c r="H42" s="8"/>
      <c r="I42" s="8">
        <f t="shared" si="0"/>
        <v>150</v>
      </c>
    </row>
    <row r="43" spans="1:9" ht="40.5">
      <c r="A43" s="19">
        <v>39</v>
      </c>
      <c r="B43" s="19" t="s">
        <v>126</v>
      </c>
      <c r="C43" s="19" t="s">
        <v>3</v>
      </c>
      <c r="D43" s="30"/>
      <c r="E43" s="8">
        <v>200</v>
      </c>
      <c r="F43" s="8"/>
      <c r="G43" s="8"/>
      <c r="H43" s="8">
        <v>200</v>
      </c>
      <c r="I43" s="8">
        <f t="shared" si="0"/>
        <v>400</v>
      </c>
    </row>
    <row r="44" spans="1:9" ht="27">
      <c r="A44" s="19">
        <v>40</v>
      </c>
      <c r="B44" s="19" t="s">
        <v>128</v>
      </c>
      <c r="C44" s="19" t="s">
        <v>3</v>
      </c>
      <c r="D44" s="30"/>
      <c r="E44" s="8"/>
      <c r="F44" s="8">
        <v>150</v>
      </c>
      <c r="G44" s="8"/>
      <c r="H44" s="8"/>
      <c r="I44" s="8">
        <f t="shared" si="0"/>
        <v>150</v>
      </c>
    </row>
    <row r="45" spans="1:9">
      <c r="A45" s="19">
        <v>41</v>
      </c>
      <c r="B45" s="19" t="s">
        <v>24</v>
      </c>
      <c r="C45" s="19" t="s">
        <v>3</v>
      </c>
      <c r="D45" s="30"/>
      <c r="E45" s="8">
        <v>10</v>
      </c>
      <c r="F45" s="8"/>
      <c r="G45" s="8"/>
      <c r="H45" s="8">
        <v>10</v>
      </c>
      <c r="I45" s="8">
        <v>20</v>
      </c>
    </row>
    <row r="46" spans="1:9" ht="27">
      <c r="A46" s="19">
        <v>42</v>
      </c>
      <c r="B46" s="19" t="s">
        <v>27</v>
      </c>
      <c r="C46" s="19" t="s">
        <v>3</v>
      </c>
      <c r="D46" s="30"/>
      <c r="E46" s="8">
        <v>50</v>
      </c>
      <c r="F46" s="8">
        <v>50</v>
      </c>
      <c r="G46" s="8">
        <v>50</v>
      </c>
      <c r="H46" s="8">
        <v>50</v>
      </c>
      <c r="I46" s="8">
        <f t="shared" si="0"/>
        <v>200</v>
      </c>
    </row>
    <row r="47" spans="1:9" ht="27">
      <c r="A47" s="19">
        <v>43</v>
      </c>
      <c r="B47" s="19" t="s">
        <v>28</v>
      </c>
      <c r="C47" s="19" t="s">
        <v>3</v>
      </c>
      <c r="D47" s="30"/>
      <c r="E47" s="8">
        <v>20</v>
      </c>
      <c r="F47" s="8">
        <v>20</v>
      </c>
      <c r="G47" s="8">
        <v>25</v>
      </c>
      <c r="H47" s="8">
        <v>25</v>
      </c>
      <c r="I47" s="8">
        <f t="shared" si="0"/>
        <v>90</v>
      </c>
    </row>
    <row r="48" spans="1:9" ht="27">
      <c r="A48" s="19">
        <v>44</v>
      </c>
      <c r="B48" s="19" t="s">
        <v>29</v>
      </c>
      <c r="C48" s="19" t="s">
        <v>3</v>
      </c>
      <c r="D48" s="30"/>
      <c r="E48" s="8">
        <v>70</v>
      </c>
      <c r="F48" s="8">
        <v>70</v>
      </c>
      <c r="G48" s="8">
        <v>70</v>
      </c>
      <c r="H48" s="8">
        <v>80</v>
      </c>
      <c r="I48" s="8">
        <f t="shared" si="0"/>
        <v>290</v>
      </c>
    </row>
    <row r="49" spans="1:9">
      <c r="A49" s="19">
        <v>45</v>
      </c>
      <c r="B49" s="19" t="s">
        <v>30</v>
      </c>
      <c r="C49" s="19" t="s">
        <v>114</v>
      </c>
      <c r="D49" s="30"/>
      <c r="E49" s="8">
        <v>68</v>
      </c>
      <c r="F49" s="8">
        <v>68</v>
      </c>
      <c r="G49" s="8">
        <v>68</v>
      </c>
      <c r="H49" s="8">
        <v>68</v>
      </c>
      <c r="I49" s="8">
        <f t="shared" si="0"/>
        <v>272</v>
      </c>
    </row>
    <row r="50" spans="1:9">
      <c r="A50" s="19">
        <v>46</v>
      </c>
      <c r="B50" s="19" t="s">
        <v>179</v>
      </c>
      <c r="C50" s="19" t="s">
        <v>3</v>
      </c>
      <c r="D50" s="30"/>
      <c r="E50" s="8">
        <v>15</v>
      </c>
      <c r="F50" s="8">
        <v>15</v>
      </c>
      <c r="G50" s="8">
        <v>15</v>
      </c>
      <c r="H50" s="8">
        <v>15</v>
      </c>
      <c r="I50" s="8">
        <f t="shared" si="0"/>
        <v>60</v>
      </c>
    </row>
    <row r="51" spans="1:9">
      <c r="A51" s="19">
        <v>47</v>
      </c>
      <c r="B51" s="19" t="s">
        <v>103</v>
      </c>
      <c r="C51" s="19" t="s">
        <v>5</v>
      </c>
      <c r="D51" s="30"/>
      <c r="E51" s="8">
        <v>30</v>
      </c>
      <c r="F51" s="8">
        <v>30</v>
      </c>
      <c r="G51" s="8">
        <v>30</v>
      </c>
      <c r="H51" s="8">
        <v>30</v>
      </c>
      <c r="I51" s="8">
        <f t="shared" si="0"/>
        <v>120</v>
      </c>
    </row>
    <row r="52" spans="1:9">
      <c r="A52" s="19">
        <v>48</v>
      </c>
      <c r="B52" s="19" t="s">
        <v>183</v>
      </c>
      <c r="C52" s="19" t="s">
        <v>3</v>
      </c>
      <c r="D52" s="30"/>
      <c r="E52" s="8">
        <v>15</v>
      </c>
      <c r="F52" s="8">
        <v>20</v>
      </c>
      <c r="G52" s="8">
        <v>15</v>
      </c>
      <c r="H52" s="8">
        <v>20</v>
      </c>
      <c r="I52" s="8">
        <f t="shared" si="0"/>
        <v>70</v>
      </c>
    </row>
    <row r="53" spans="1:9" ht="40.5">
      <c r="A53" s="19">
        <v>49</v>
      </c>
      <c r="B53" s="19" t="s">
        <v>159</v>
      </c>
      <c r="C53" s="19" t="s">
        <v>3</v>
      </c>
      <c r="D53" s="30"/>
      <c r="E53" s="8">
        <v>30</v>
      </c>
      <c r="F53" s="8"/>
      <c r="G53" s="8"/>
      <c r="H53" s="8">
        <v>40</v>
      </c>
      <c r="I53" s="8">
        <f t="shared" si="0"/>
        <v>70</v>
      </c>
    </row>
    <row r="54" spans="1:9" ht="27">
      <c r="A54" s="19">
        <v>50</v>
      </c>
      <c r="B54" s="19" t="s">
        <v>31</v>
      </c>
      <c r="C54" s="19" t="s">
        <v>3</v>
      </c>
      <c r="D54" s="30"/>
      <c r="E54" s="8">
        <v>110</v>
      </c>
      <c r="F54" s="8">
        <v>120</v>
      </c>
      <c r="G54" s="8">
        <v>120</v>
      </c>
      <c r="H54" s="8">
        <v>120</v>
      </c>
      <c r="I54" s="8">
        <f t="shared" si="0"/>
        <v>470</v>
      </c>
    </row>
    <row r="55" spans="1:9" ht="40.5">
      <c r="A55" s="19">
        <v>51</v>
      </c>
      <c r="B55" s="19" t="s">
        <v>133</v>
      </c>
      <c r="C55" s="19" t="s">
        <v>3</v>
      </c>
      <c r="D55" s="30"/>
      <c r="E55" s="8">
        <v>25</v>
      </c>
      <c r="F55" s="8">
        <v>25</v>
      </c>
      <c r="G55" s="8">
        <v>25</v>
      </c>
      <c r="H55" s="8">
        <v>25</v>
      </c>
      <c r="I55" s="8">
        <f t="shared" si="0"/>
        <v>100</v>
      </c>
    </row>
    <row r="56" spans="1:9" ht="27">
      <c r="A56" s="19">
        <v>52</v>
      </c>
      <c r="B56" s="19" t="s">
        <v>32</v>
      </c>
      <c r="C56" s="19" t="s">
        <v>114</v>
      </c>
      <c r="D56" s="30"/>
      <c r="E56" s="8">
        <v>40</v>
      </c>
      <c r="F56" s="8">
        <v>45</v>
      </c>
      <c r="G56" s="8">
        <v>40</v>
      </c>
      <c r="H56" s="8">
        <v>40</v>
      </c>
      <c r="I56" s="8">
        <f t="shared" si="0"/>
        <v>165</v>
      </c>
    </row>
    <row r="57" spans="1:9">
      <c r="A57" s="19">
        <v>53</v>
      </c>
      <c r="B57" s="19" t="s">
        <v>33</v>
      </c>
      <c r="C57" s="19" t="s">
        <v>3</v>
      </c>
      <c r="D57" s="30"/>
      <c r="E57" s="8">
        <v>30</v>
      </c>
      <c r="F57" s="8">
        <v>40</v>
      </c>
      <c r="G57" s="8">
        <v>40</v>
      </c>
      <c r="H57" s="8">
        <v>30</v>
      </c>
      <c r="I57" s="8">
        <f t="shared" si="0"/>
        <v>140</v>
      </c>
    </row>
    <row r="58" spans="1:9">
      <c r="A58" s="19">
        <v>54</v>
      </c>
      <c r="B58" s="19" t="s">
        <v>34</v>
      </c>
      <c r="C58" s="19" t="s">
        <v>3</v>
      </c>
      <c r="D58" s="30"/>
      <c r="E58" s="8">
        <v>45</v>
      </c>
      <c r="F58" s="8">
        <v>45</v>
      </c>
      <c r="G58" s="8">
        <v>45</v>
      </c>
      <c r="H58" s="8">
        <v>45</v>
      </c>
      <c r="I58" s="8">
        <f t="shared" si="0"/>
        <v>180</v>
      </c>
    </row>
    <row r="59" spans="1:9">
      <c r="A59" s="19">
        <v>55</v>
      </c>
      <c r="B59" s="19" t="s">
        <v>35</v>
      </c>
      <c r="C59" s="19" t="s">
        <v>3</v>
      </c>
      <c r="D59" s="30"/>
      <c r="E59" s="8">
        <v>3</v>
      </c>
      <c r="F59" s="8"/>
      <c r="G59" s="8"/>
      <c r="H59" s="8">
        <v>3</v>
      </c>
      <c r="I59" s="8">
        <f t="shared" si="0"/>
        <v>6</v>
      </c>
    </row>
    <row r="60" spans="1:9" ht="40.5">
      <c r="A60" s="19">
        <v>56</v>
      </c>
      <c r="B60" s="19" t="s">
        <v>57</v>
      </c>
      <c r="C60" s="19" t="s">
        <v>3</v>
      </c>
      <c r="D60" s="30"/>
      <c r="E60" s="8">
        <v>15</v>
      </c>
      <c r="F60" s="8">
        <v>15</v>
      </c>
      <c r="G60" s="8">
        <v>10</v>
      </c>
      <c r="H60" s="8">
        <v>15</v>
      </c>
      <c r="I60" s="8">
        <f t="shared" ref="I60:I101" si="1">E60+F60+G60+H60</f>
        <v>55</v>
      </c>
    </row>
    <row r="61" spans="1:9" ht="54">
      <c r="A61" s="19">
        <v>57</v>
      </c>
      <c r="B61" s="19" t="s">
        <v>70</v>
      </c>
      <c r="C61" s="19" t="s">
        <v>3</v>
      </c>
      <c r="D61" s="30"/>
      <c r="E61" s="8">
        <v>15</v>
      </c>
      <c r="F61" s="8">
        <v>15</v>
      </c>
      <c r="G61" s="8">
        <v>15</v>
      </c>
      <c r="H61" s="8">
        <v>15</v>
      </c>
      <c r="I61" s="8">
        <f t="shared" si="1"/>
        <v>60</v>
      </c>
    </row>
    <row r="62" spans="1:9">
      <c r="A62" s="19">
        <v>58</v>
      </c>
      <c r="B62" s="19" t="s">
        <v>37</v>
      </c>
      <c r="C62" s="19" t="s">
        <v>3</v>
      </c>
      <c r="D62" s="30"/>
      <c r="E62" s="8">
        <v>25</v>
      </c>
      <c r="F62" s="8">
        <v>25</v>
      </c>
      <c r="G62" s="8">
        <v>35</v>
      </c>
      <c r="H62" s="8">
        <v>35</v>
      </c>
      <c r="I62" s="8">
        <f t="shared" si="1"/>
        <v>120</v>
      </c>
    </row>
    <row r="63" spans="1:9">
      <c r="A63" s="19">
        <v>59</v>
      </c>
      <c r="B63" s="19" t="s">
        <v>38</v>
      </c>
      <c r="C63" s="19" t="s">
        <v>3</v>
      </c>
      <c r="D63" s="30"/>
      <c r="E63" s="8">
        <v>5</v>
      </c>
      <c r="F63" s="8">
        <v>5</v>
      </c>
      <c r="G63" s="8">
        <v>5</v>
      </c>
      <c r="H63" s="8">
        <v>5</v>
      </c>
      <c r="I63" s="8">
        <f t="shared" si="1"/>
        <v>20</v>
      </c>
    </row>
    <row r="64" spans="1:9">
      <c r="A64" s="19">
        <v>60</v>
      </c>
      <c r="B64" s="19" t="s">
        <v>39</v>
      </c>
      <c r="C64" s="19" t="s">
        <v>3</v>
      </c>
      <c r="D64" s="30"/>
      <c r="E64" s="8"/>
      <c r="F64" s="8">
        <v>40</v>
      </c>
      <c r="G64" s="8">
        <v>40</v>
      </c>
      <c r="H64" s="8"/>
      <c r="I64" s="8">
        <f t="shared" si="1"/>
        <v>80</v>
      </c>
    </row>
    <row r="65" spans="1:9">
      <c r="A65" s="19">
        <v>61</v>
      </c>
      <c r="B65" s="19" t="s">
        <v>40</v>
      </c>
      <c r="C65" s="19" t="s">
        <v>3</v>
      </c>
      <c r="D65" s="30"/>
      <c r="E65" s="8">
        <v>50</v>
      </c>
      <c r="F65" s="8">
        <v>50</v>
      </c>
      <c r="G65" s="8">
        <v>50</v>
      </c>
      <c r="H65" s="8">
        <v>50</v>
      </c>
      <c r="I65" s="8">
        <f t="shared" si="1"/>
        <v>200</v>
      </c>
    </row>
    <row r="66" spans="1:9" ht="27">
      <c r="A66" s="19">
        <v>62</v>
      </c>
      <c r="B66" s="19" t="s">
        <v>41</v>
      </c>
      <c r="C66" s="19" t="s">
        <v>3</v>
      </c>
      <c r="D66" s="30"/>
      <c r="E66" s="8">
        <v>20</v>
      </c>
      <c r="F66" s="8">
        <v>20</v>
      </c>
      <c r="G66" s="8">
        <v>20</v>
      </c>
      <c r="H66" s="8">
        <v>20</v>
      </c>
      <c r="I66" s="8">
        <f t="shared" si="1"/>
        <v>80</v>
      </c>
    </row>
    <row r="67" spans="1:9" ht="27">
      <c r="A67" s="19">
        <v>63</v>
      </c>
      <c r="B67" s="19" t="s">
        <v>144</v>
      </c>
      <c r="C67" s="19" t="s">
        <v>3</v>
      </c>
      <c r="D67" s="30"/>
      <c r="E67" s="8"/>
      <c r="F67" s="8"/>
      <c r="G67" s="8">
        <v>30</v>
      </c>
      <c r="H67" s="8"/>
      <c r="I67" s="8">
        <f t="shared" si="1"/>
        <v>30</v>
      </c>
    </row>
    <row r="68" spans="1:9">
      <c r="A68" s="19">
        <v>64</v>
      </c>
      <c r="B68" s="19" t="s">
        <v>42</v>
      </c>
      <c r="C68" s="19" t="s">
        <v>3</v>
      </c>
      <c r="D68" s="30"/>
      <c r="E68" s="8">
        <v>15</v>
      </c>
      <c r="F68" s="8">
        <v>15</v>
      </c>
      <c r="G68" s="8">
        <v>15</v>
      </c>
      <c r="H68" s="8">
        <v>15</v>
      </c>
      <c r="I68" s="8">
        <f t="shared" si="1"/>
        <v>60</v>
      </c>
    </row>
    <row r="69" spans="1:9">
      <c r="A69" s="19">
        <v>65</v>
      </c>
      <c r="B69" s="19" t="s">
        <v>43</v>
      </c>
      <c r="C69" s="19" t="s">
        <v>114</v>
      </c>
      <c r="D69" s="30"/>
      <c r="E69" s="8">
        <v>10</v>
      </c>
      <c r="F69" s="8">
        <v>10</v>
      </c>
      <c r="G69" s="8">
        <v>10</v>
      </c>
      <c r="H69" s="8">
        <v>10</v>
      </c>
      <c r="I69" s="8">
        <f t="shared" si="1"/>
        <v>40</v>
      </c>
    </row>
    <row r="70" spans="1:9" ht="27">
      <c r="A70" s="19">
        <v>66</v>
      </c>
      <c r="B70" s="19" t="s">
        <v>52</v>
      </c>
      <c r="C70" s="19" t="s">
        <v>3</v>
      </c>
      <c r="D70" s="30"/>
      <c r="E70" s="8">
        <v>20</v>
      </c>
      <c r="F70" s="8">
        <v>20</v>
      </c>
      <c r="G70" s="8">
        <v>20</v>
      </c>
      <c r="H70" s="8">
        <v>20</v>
      </c>
      <c r="I70" s="8">
        <f t="shared" si="1"/>
        <v>80</v>
      </c>
    </row>
    <row r="71" spans="1:9">
      <c r="A71" s="19">
        <v>67</v>
      </c>
      <c r="B71" s="19" t="s">
        <v>44</v>
      </c>
      <c r="C71" s="19" t="s">
        <v>3</v>
      </c>
      <c r="D71" s="30"/>
      <c r="E71" s="8">
        <v>20</v>
      </c>
      <c r="F71" s="8">
        <v>20</v>
      </c>
      <c r="G71" s="8">
        <v>20</v>
      </c>
      <c r="H71" s="8">
        <v>20</v>
      </c>
      <c r="I71" s="8">
        <f t="shared" si="1"/>
        <v>80</v>
      </c>
    </row>
    <row r="72" spans="1:9" ht="27">
      <c r="A72" s="19">
        <v>68</v>
      </c>
      <c r="B72" s="19" t="s">
        <v>148</v>
      </c>
      <c r="C72" s="19" t="s">
        <v>3</v>
      </c>
      <c r="D72" s="30"/>
      <c r="E72" s="8">
        <v>15</v>
      </c>
      <c r="F72" s="8" t="s">
        <v>214</v>
      </c>
      <c r="G72" s="8"/>
      <c r="H72" s="8" t="s">
        <v>214</v>
      </c>
      <c r="I72" s="8">
        <v>15</v>
      </c>
    </row>
    <row r="73" spans="1:9" ht="27">
      <c r="A73" s="19">
        <v>69</v>
      </c>
      <c r="B73" s="19" t="s">
        <v>150</v>
      </c>
      <c r="C73" s="19" t="s">
        <v>3</v>
      </c>
      <c r="D73" s="30"/>
      <c r="E73" s="8"/>
      <c r="F73" s="8">
        <v>100</v>
      </c>
      <c r="G73" s="8"/>
      <c r="H73" s="8"/>
      <c r="I73" s="8">
        <f t="shared" si="1"/>
        <v>100</v>
      </c>
    </row>
    <row r="74" spans="1:9" ht="27">
      <c r="A74" s="19">
        <v>70</v>
      </c>
      <c r="B74" s="19" t="s">
        <v>152</v>
      </c>
      <c r="C74" s="19" t="s">
        <v>3</v>
      </c>
      <c r="D74" s="30"/>
      <c r="E74" s="8"/>
      <c r="F74" s="8"/>
      <c r="G74" s="8">
        <v>40</v>
      </c>
      <c r="H74" s="8"/>
      <c r="I74" s="8">
        <f t="shared" si="1"/>
        <v>40</v>
      </c>
    </row>
    <row r="75" spans="1:9" ht="27">
      <c r="A75" s="19">
        <v>71</v>
      </c>
      <c r="B75" s="19" t="s">
        <v>154</v>
      </c>
      <c r="C75" s="19" t="s">
        <v>3</v>
      </c>
      <c r="D75" s="30"/>
      <c r="E75" s="8"/>
      <c r="F75" s="8"/>
      <c r="G75" s="8"/>
      <c r="H75" s="8">
        <v>15</v>
      </c>
      <c r="I75" s="8">
        <f t="shared" si="1"/>
        <v>15</v>
      </c>
    </row>
    <row r="76" spans="1:9" ht="27">
      <c r="A76" s="19">
        <v>72</v>
      </c>
      <c r="B76" s="19" t="s">
        <v>46</v>
      </c>
      <c r="C76" s="19" t="s">
        <v>3</v>
      </c>
      <c r="D76" s="30"/>
      <c r="E76" s="8"/>
      <c r="F76" s="8">
        <v>25</v>
      </c>
      <c r="G76" s="8">
        <v>25</v>
      </c>
      <c r="H76" s="8"/>
      <c r="I76" s="8">
        <f t="shared" si="1"/>
        <v>50</v>
      </c>
    </row>
    <row r="77" spans="1:9" ht="27">
      <c r="A77" s="19">
        <v>73</v>
      </c>
      <c r="B77" s="19" t="s">
        <v>47</v>
      </c>
      <c r="C77" s="19" t="s">
        <v>3</v>
      </c>
      <c r="D77" s="30"/>
      <c r="E77" s="8">
        <v>15</v>
      </c>
      <c r="F77" s="8">
        <v>15</v>
      </c>
      <c r="G77" s="8">
        <v>15</v>
      </c>
      <c r="H77" s="8">
        <v>15</v>
      </c>
      <c r="I77" s="8">
        <f t="shared" si="1"/>
        <v>60</v>
      </c>
    </row>
    <row r="78" spans="1:9" ht="27">
      <c r="A78" s="19">
        <v>74</v>
      </c>
      <c r="B78" s="19" t="s">
        <v>48</v>
      </c>
      <c r="C78" s="19" t="s">
        <v>3</v>
      </c>
      <c r="D78" s="30"/>
      <c r="E78" s="8">
        <v>20</v>
      </c>
      <c r="F78" s="8">
        <v>30</v>
      </c>
      <c r="G78" s="8">
        <v>30</v>
      </c>
      <c r="H78" s="8">
        <v>30</v>
      </c>
      <c r="I78" s="8">
        <f t="shared" si="1"/>
        <v>110</v>
      </c>
    </row>
    <row r="79" spans="1:9" ht="27">
      <c r="A79" s="19">
        <v>75</v>
      </c>
      <c r="B79" s="19" t="s">
        <v>15</v>
      </c>
      <c r="C79" s="19" t="s">
        <v>3</v>
      </c>
      <c r="D79" s="30"/>
      <c r="E79" s="8">
        <v>30</v>
      </c>
      <c r="F79" s="8">
        <v>30</v>
      </c>
      <c r="G79" s="8">
        <v>30</v>
      </c>
      <c r="H79" s="8">
        <v>20</v>
      </c>
      <c r="I79" s="8">
        <f t="shared" si="1"/>
        <v>110</v>
      </c>
    </row>
    <row r="80" spans="1:9">
      <c r="A80" s="19">
        <v>76</v>
      </c>
      <c r="B80" s="19" t="s">
        <v>17</v>
      </c>
      <c r="C80" s="19" t="s">
        <v>114</v>
      </c>
      <c r="D80" s="30"/>
      <c r="E80" s="8">
        <v>60</v>
      </c>
      <c r="F80" s="8">
        <v>60</v>
      </c>
      <c r="G80" s="8">
        <v>70</v>
      </c>
      <c r="H80" s="8">
        <v>60</v>
      </c>
      <c r="I80" s="8">
        <f t="shared" si="1"/>
        <v>250</v>
      </c>
    </row>
    <row r="81" spans="1:9">
      <c r="A81" s="19">
        <v>77</v>
      </c>
      <c r="B81" s="19" t="s">
        <v>22</v>
      </c>
      <c r="C81" s="19" t="s">
        <v>3</v>
      </c>
      <c r="D81" s="30"/>
      <c r="E81" s="8">
        <v>35</v>
      </c>
      <c r="F81" s="8">
        <v>30</v>
      </c>
      <c r="G81" s="8">
        <v>35</v>
      </c>
      <c r="H81" s="8">
        <v>35</v>
      </c>
      <c r="I81" s="8">
        <f t="shared" si="1"/>
        <v>135</v>
      </c>
    </row>
    <row r="82" spans="1:9">
      <c r="A82" s="19">
        <v>78</v>
      </c>
      <c r="B82" s="19" t="s">
        <v>23</v>
      </c>
      <c r="C82" s="19" t="s">
        <v>114</v>
      </c>
      <c r="D82" s="30"/>
      <c r="E82" s="8">
        <v>60</v>
      </c>
      <c r="F82" s="8">
        <v>60</v>
      </c>
      <c r="G82" s="8">
        <v>60</v>
      </c>
      <c r="H82" s="8">
        <v>60</v>
      </c>
      <c r="I82" s="8">
        <f t="shared" si="1"/>
        <v>240</v>
      </c>
    </row>
    <row r="83" spans="1:9">
      <c r="A83" s="19">
        <v>79</v>
      </c>
      <c r="B83" s="19" t="s">
        <v>181</v>
      </c>
      <c r="C83" s="19" t="s">
        <v>3</v>
      </c>
      <c r="D83" s="30"/>
      <c r="E83" s="8">
        <v>15</v>
      </c>
      <c r="F83" s="8">
        <v>20</v>
      </c>
      <c r="G83" s="8">
        <v>15</v>
      </c>
      <c r="H83" s="8">
        <v>15</v>
      </c>
      <c r="I83" s="8">
        <f t="shared" si="1"/>
        <v>65</v>
      </c>
    </row>
    <row r="84" spans="1:9" ht="27">
      <c r="A84" s="19">
        <v>80</v>
      </c>
      <c r="B84" s="19" t="s">
        <v>165</v>
      </c>
      <c r="C84" s="19" t="s">
        <v>5</v>
      </c>
      <c r="D84" s="30"/>
      <c r="E84" s="8">
        <v>50</v>
      </c>
      <c r="F84" s="8">
        <v>50</v>
      </c>
      <c r="G84" s="8">
        <v>50</v>
      </c>
      <c r="H84" s="8">
        <v>50</v>
      </c>
      <c r="I84" s="8">
        <f t="shared" si="1"/>
        <v>200</v>
      </c>
    </row>
    <row r="85" spans="1:9">
      <c r="A85" s="19">
        <v>81</v>
      </c>
      <c r="B85" s="19" t="s">
        <v>25</v>
      </c>
      <c r="C85" s="19" t="s">
        <v>3</v>
      </c>
      <c r="D85" s="30"/>
      <c r="E85" s="8">
        <v>900</v>
      </c>
      <c r="F85" s="8">
        <v>900</v>
      </c>
      <c r="G85" s="8">
        <v>900</v>
      </c>
      <c r="H85" s="8">
        <v>900</v>
      </c>
      <c r="I85" s="8">
        <f t="shared" si="1"/>
        <v>3600</v>
      </c>
    </row>
    <row r="86" spans="1:9" ht="40.5">
      <c r="A86" s="19">
        <v>82</v>
      </c>
      <c r="B86" s="19" t="s">
        <v>167</v>
      </c>
      <c r="C86" s="19" t="s">
        <v>3</v>
      </c>
      <c r="D86" s="30"/>
      <c r="E86" s="8">
        <v>40</v>
      </c>
      <c r="F86" s="8">
        <v>30</v>
      </c>
      <c r="G86" s="8">
        <v>40</v>
      </c>
      <c r="H86" s="8">
        <v>30</v>
      </c>
      <c r="I86" s="8">
        <f t="shared" si="1"/>
        <v>140</v>
      </c>
    </row>
    <row r="87" spans="1:9" ht="40.5">
      <c r="A87" s="19">
        <v>83</v>
      </c>
      <c r="B87" s="19" t="s">
        <v>58</v>
      </c>
      <c r="C87" s="19" t="s">
        <v>3</v>
      </c>
      <c r="D87" s="30"/>
      <c r="E87" s="8">
        <v>35</v>
      </c>
      <c r="F87" s="8">
        <v>35</v>
      </c>
      <c r="G87" s="8">
        <v>35</v>
      </c>
      <c r="H87" s="8">
        <v>35</v>
      </c>
      <c r="I87" s="8">
        <f t="shared" si="1"/>
        <v>140</v>
      </c>
    </row>
    <row r="88" spans="1:9" ht="40.5">
      <c r="A88" s="19">
        <v>84</v>
      </c>
      <c r="B88" s="19" t="s">
        <v>168</v>
      </c>
      <c r="C88" s="19" t="s">
        <v>3</v>
      </c>
      <c r="D88" s="30"/>
      <c r="E88" s="8">
        <v>40</v>
      </c>
      <c r="F88" s="8">
        <v>40</v>
      </c>
      <c r="G88" s="8">
        <v>40</v>
      </c>
      <c r="H88" s="8">
        <v>40</v>
      </c>
      <c r="I88" s="8">
        <f t="shared" si="1"/>
        <v>160</v>
      </c>
    </row>
    <row r="89" spans="1:9">
      <c r="A89" s="19">
        <v>85</v>
      </c>
      <c r="B89" s="19" t="s">
        <v>26</v>
      </c>
      <c r="C89" s="19" t="s">
        <v>10</v>
      </c>
      <c r="D89" s="30"/>
      <c r="E89" s="8">
        <v>700</v>
      </c>
      <c r="F89" s="8">
        <v>700</v>
      </c>
      <c r="G89" s="8">
        <v>700</v>
      </c>
      <c r="H89" s="8">
        <v>700</v>
      </c>
      <c r="I89" s="8">
        <f t="shared" si="1"/>
        <v>2800</v>
      </c>
    </row>
    <row r="90" spans="1:9">
      <c r="A90" s="19">
        <v>86</v>
      </c>
      <c r="B90" s="19" t="s">
        <v>178</v>
      </c>
      <c r="C90" s="19" t="s">
        <v>3</v>
      </c>
      <c r="D90" s="30"/>
      <c r="E90" s="8">
        <v>20</v>
      </c>
      <c r="F90" s="8">
        <v>20</v>
      </c>
      <c r="G90" s="8">
        <v>20</v>
      </c>
      <c r="H90" s="8">
        <v>20</v>
      </c>
      <c r="I90" s="8">
        <f t="shared" si="1"/>
        <v>80</v>
      </c>
    </row>
    <row r="91" spans="1:9">
      <c r="A91" s="19">
        <v>87</v>
      </c>
      <c r="B91" s="19" t="s">
        <v>206</v>
      </c>
      <c r="C91" s="19" t="s">
        <v>3</v>
      </c>
      <c r="D91" s="30"/>
      <c r="E91" s="8">
        <v>50</v>
      </c>
      <c r="F91" s="8">
        <v>50</v>
      </c>
      <c r="G91" s="8">
        <v>45</v>
      </c>
      <c r="H91" s="8">
        <v>50</v>
      </c>
      <c r="I91" s="8">
        <f t="shared" si="1"/>
        <v>195</v>
      </c>
    </row>
    <row r="92" spans="1:9">
      <c r="A92" s="19">
        <v>88</v>
      </c>
      <c r="B92" s="19" t="s">
        <v>188</v>
      </c>
      <c r="C92" s="19" t="s">
        <v>3</v>
      </c>
      <c r="D92" s="30"/>
      <c r="E92" s="8">
        <v>15</v>
      </c>
      <c r="F92" s="8">
        <v>15</v>
      </c>
      <c r="G92" s="8">
        <v>10</v>
      </c>
      <c r="H92" s="8">
        <v>10</v>
      </c>
      <c r="I92" s="8">
        <f t="shared" si="1"/>
        <v>50</v>
      </c>
    </row>
    <row r="93" spans="1:9" ht="54">
      <c r="A93" s="19">
        <v>89</v>
      </c>
      <c r="B93" s="19" t="s">
        <v>186</v>
      </c>
      <c r="C93" s="19" t="s">
        <v>3</v>
      </c>
      <c r="D93" s="30"/>
      <c r="E93" s="8">
        <v>10</v>
      </c>
      <c r="F93" s="8">
        <v>12</v>
      </c>
      <c r="G93" s="8">
        <v>12</v>
      </c>
      <c r="H93" s="8">
        <v>12</v>
      </c>
      <c r="I93" s="8">
        <f t="shared" si="1"/>
        <v>46</v>
      </c>
    </row>
    <row r="94" spans="1:9" ht="27">
      <c r="A94" s="19">
        <v>90</v>
      </c>
      <c r="B94" s="19" t="s">
        <v>191</v>
      </c>
      <c r="C94" s="19" t="s">
        <v>3</v>
      </c>
      <c r="D94" s="30"/>
      <c r="E94" s="8">
        <v>15</v>
      </c>
      <c r="F94" s="8">
        <v>15</v>
      </c>
      <c r="G94" s="8">
        <v>15</v>
      </c>
      <c r="H94" s="8">
        <v>15</v>
      </c>
      <c r="I94" s="8">
        <f t="shared" si="1"/>
        <v>60</v>
      </c>
    </row>
    <row r="95" spans="1:9" ht="27.75" thickBot="1">
      <c r="A95" s="19">
        <v>91</v>
      </c>
      <c r="B95" s="19" t="s">
        <v>202</v>
      </c>
      <c r="C95" s="19" t="s">
        <v>114</v>
      </c>
      <c r="D95" s="30"/>
      <c r="E95" s="8">
        <v>30</v>
      </c>
      <c r="F95" s="8">
        <v>30</v>
      </c>
      <c r="G95" s="8">
        <v>30</v>
      </c>
      <c r="H95" s="8">
        <v>30</v>
      </c>
      <c r="I95" s="8">
        <f t="shared" si="1"/>
        <v>120</v>
      </c>
    </row>
    <row r="96" spans="1:9" ht="30.75" thickBot="1">
      <c r="A96" s="19">
        <v>92</v>
      </c>
      <c r="B96" s="21" t="s">
        <v>195</v>
      </c>
      <c r="C96" s="19" t="s">
        <v>3</v>
      </c>
      <c r="D96" s="30"/>
      <c r="E96" s="8">
        <v>15</v>
      </c>
      <c r="F96" s="8">
        <v>15</v>
      </c>
      <c r="G96" s="8">
        <v>15</v>
      </c>
      <c r="H96" s="8">
        <v>15</v>
      </c>
      <c r="I96" s="8">
        <f t="shared" si="1"/>
        <v>60</v>
      </c>
    </row>
    <row r="97" spans="1:9">
      <c r="A97" s="19">
        <v>93</v>
      </c>
      <c r="B97" s="19" t="s">
        <v>197</v>
      </c>
      <c r="C97" s="19" t="s">
        <v>3</v>
      </c>
      <c r="D97" s="30"/>
      <c r="E97" s="8">
        <v>15</v>
      </c>
      <c r="F97" s="8">
        <v>15</v>
      </c>
      <c r="G97" s="8">
        <v>15</v>
      </c>
      <c r="H97" s="8">
        <v>15</v>
      </c>
      <c r="I97" s="8">
        <f t="shared" si="1"/>
        <v>60</v>
      </c>
    </row>
    <row r="98" spans="1:9">
      <c r="A98" s="19">
        <v>94</v>
      </c>
      <c r="B98" s="19" t="s">
        <v>177</v>
      </c>
      <c r="C98" s="19" t="s">
        <v>3</v>
      </c>
      <c r="D98" s="30"/>
      <c r="E98" s="8">
        <v>3</v>
      </c>
      <c r="F98" s="8">
        <v>3</v>
      </c>
      <c r="G98" s="8">
        <v>3</v>
      </c>
      <c r="H98" s="8">
        <v>3</v>
      </c>
      <c r="I98" s="8">
        <f t="shared" si="1"/>
        <v>12</v>
      </c>
    </row>
    <row r="99" spans="1:9" ht="27">
      <c r="A99" s="19">
        <v>95</v>
      </c>
      <c r="B99" s="19" t="s">
        <v>54</v>
      </c>
      <c r="C99" s="19" t="s">
        <v>3</v>
      </c>
      <c r="D99" s="30"/>
      <c r="E99" s="8">
        <v>30</v>
      </c>
      <c r="F99" s="8">
        <v>30</v>
      </c>
      <c r="G99" s="8">
        <v>40</v>
      </c>
      <c r="H99" s="8">
        <v>40</v>
      </c>
      <c r="I99" s="8">
        <f t="shared" si="1"/>
        <v>140</v>
      </c>
    </row>
    <row r="100" spans="1:9">
      <c r="A100" s="19">
        <v>96</v>
      </c>
      <c r="B100" s="19" t="s">
        <v>36</v>
      </c>
      <c r="C100" s="19" t="s">
        <v>10</v>
      </c>
      <c r="D100" s="30"/>
      <c r="E100" s="8">
        <v>240</v>
      </c>
      <c r="F100" s="8">
        <v>240</v>
      </c>
      <c r="G100" s="8">
        <v>240</v>
      </c>
      <c r="H100" s="8">
        <v>240</v>
      </c>
      <c r="I100" s="8">
        <f t="shared" si="1"/>
        <v>960</v>
      </c>
    </row>
    <row r="101" spans="1:9" ht="27">
      <c r="A101" s="19">
        <v>97</v>
      </c>
      <c r="B101" s="19" t="s">
        <v>45</v>
      </c>
      <c r="C101" s="19" t="s">
        <v>3</v>
      </c>
      <c r="D101" s="30"/>
      <c r="E101" s="8">
        <v>70</v>
      </c>
      <c r="F101" s="8">
        <v>70</v>
      </c>
      <c r="G101" s="8">
        <v>70</v>
      </c>
      <c r="H101" s="8">
        <v>70</v>
      </c>
      <c r="I101" s="8">
        <f t="shared" si="1"/>
        <v>280</v>
      </c>
    </row>
    <row r="102" spans="1:9" ht="47.25">
      <c r="A102" s="19">
        <v>98</v>
      </c>
      <c r="B102" s="2" t="s">
        <v>215</v>
      </c>
      <c r="C102" s="2" t="s">
        <v>3</v>
      </c>
      <c r="E102">
        <v>3</v>
      </c>
      <c r="F102">
        <v>3</v>
      </c>
      <c r="G102">
        <v>4</v>
      </c>
      <c r="H102">
        <v>4</v>
      </c>
      <c r="I102">
        <v>10</v>
      </c>
    </row>
  </sheetData>
  <mergeCells count="1">
    <mergeCell ref="B3:I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48"/>
  <sheetViews>
    <sheetView workbookViewId="0">
      <selection activeCell="F239" sqref="F239"/>
    </sheetView>
  </sheetViews>
  <sheetFormatPr defaultRowHeight="15"/>
  <cols>
    <col min="1" max="1" width="19" customWidth="1"/>
    <col min="3" max="3" width="18.5703125" customWidth="1"/>
  </cols>
  <sheetData>
    <row r="1" spans="1:4">
      <c r="A1" t="str">
        <f>Лист1!B5</f>
        <v>Աղ</v>
      </c>
      <c r="B1" t="str">
        <f>Лист1!C5</f>
        <v>կգ</v>
      </c>
      <c r="C1">
        <f>'Տեխնիկական բնութագիր'!D5</f>
        <v>15872400</v>
      </c>
      <c r="D1">
        <f>Лист1!I5</f>
        <v>145</v>
      </c>
    </row>
    <row r="2" spans="1:4">
      <c r="A2" t="str">
        <f>Лист1!B6</f>
        <v>Ալյուր</v>
      </c>
      <c r="B2" t="str">
        <f>Лист1!C6</f>
        <v>կգ</v>
      </c>
      <c r="C2">
        <f>'Տեխնիկական բնութագիր'!D6</f>
        <v>15612180</v>
      </c>
      <c r="D2">
        <f>Лист1!I6</f>
        <v>300</v>
      </c>
    </row>
    <row r="3" spans="1:4">
      <c r="A3" t="str">
        <f>Лист1!B7</f>
        <v>Արշտա</v>
      </c>
      <c r="B3" t="str">
        <f>Лист1!C7</f>
        <v>կգ</v>
      </c>
      <c r="C3">
        <f>'Տեխնիկական բնութագիր'!D7</f>
        <v>15851100</v>
      </c>
      <c r="D3">
        <f>Лист1!I7</f>
        <v>80</v>
      </c>
    </row>
    <row r="4" spans="1:4">
      <c r="A4" t="str">
        <f>Лист1!B8</f>
        <v xml:space="preserve">բրոկոլի </v>
      </c>
      <c r="B4" t="str">
        <f>Лист1!C8</f>
        <v>կգ</v>
      </c>
      <c r="C4">
        <f>'Տեխնիկական բնութագիր'!D8</f>
        <v>3221430</v>
      </c>
      <c r="D4">
        <f>Лист1!I8</f>
        <v>30</v>
      </c>
    </row>
    <row r="5" spans="1:4">
      <c r="A5" t="str">
        <f>Лист1!B9</f>
        <v>Բանան</v>
      </c>
      <c r="B5" t="str">
        <f>Лист1!C9</f>
        <v>կգ</v>
      </c>
      <c r="C5">
        <f>'Տեխնիկական բնութագիր'!D9</f>
        <v>3222100</v>
      </c>
      <c r="D5">
        <f>Лист1!I9</f>
        <v>70</v>
      </c>
    </row>
    <row r="6" spans="1:4">
      <c r="A6" t="str">
        <f>Лист1!B10</f>
        <v>Բուլկի</v>
      </c>
      <c r="B6" t="str">
        <f>Лист1!C10</f>
        <v>հատ</v>
      </c>
      <c r="C6">
        <f>'Տեխնիկական բնութագիր'!D10</f>
        <v>15811200</v>
      </c>
      <c r="D6">
        <f>Лист1!I10</f>
        <v>1000</v>
      </c>
    </row>
    <row r="7" spans="1:4">
      <c r="A7" t="str">
        <f>Лист1!B11</f>
        <v>Բիսկվիտային խմորեղեն</v>
      </c>
      <c r="B7" t="str">
        <f>Лист1!C11</f>
        <v>կգ</v>
      </c>
      <c r="C7">
        <f>'Տեխնիկական բնութագիր'!D11</f>
        <v>15820000</v>
      </c>
      <c r="D7">
        <f>Лист1!I11</f>
        <v>60</v>
      </c>
    </row>
    <row r="8" spans="1:4">
      <c r="A8" t="str">
        <f>Лист1!B12</f>
        <v>Բուսական յուղ /ձեթ/</v>
      </c>
      <c r="B8" t="str">
        <f>Лист1!C12</f>
        <v>լիտր</v>
      </c>
      <c r="C8">
        <f>'Տեխնիկական բնութագիր'!D12</f>
        <v>15411150</v>
      </c>
      <c r="D8">
        <f>Лист1!I12</f>
        <v>170</v>
      </c>
    </row>
    <row r="9" spans="1:4">
      <c r="A9" t="str">
        <f>Лист1!B13</f>
        <v>Բրինձ</v>
      </c>
      <c r="B9" t="str">
        <f>Лист1!C13</f>
        <v>կգ</v>
      </c>
      <c r="C9">
        <f>'Տեխնիկական բնութագիր'!D13</f>
        <v>15614200</v>
      </c>
      <c r="D9">
        <f>Лист1!I13</f>
        <v>300</v>
      </c>
    </row>
    <row r="10" spans="1:4">
      <c r="A10" t="str">
        <f>Лист1!B14</f>
        <v>Բազուկ /հունիսի 1-ից հունվարի 1-ը/</v>
      </c>
      <c r="B10" t="str">
        <f>Лист1!C14</f>
        <v>կգ</v>
      </c>
      <c r="C10">
        <f>'Տեխնիկական բնութագիր'!D14</f>
        <v>3221100</v>
      </c>
      <c r="D10">
        <f>Лист1!I14</f>
        <v>90</v>
      </c>
    </row>
    <row r="11" spans="1:4">
      <c r="A11" t="str">
        <f>Лист1!B15</f>
        <v>Բազուկ /հունվարի 1-ից հունիսի 1-ը/</v>
      </c>
      <c r="B11" t="str">
        <f>Лист1!C15</f>
        <v>կգ</v>
      </c>
      <c r="C11">
        <f>'Տեխնիկական բնութագիր'!D15</f>
        <v>3221100</v>
      </c>
      <c r="D11">
        <f>Лист1!I15</f>
        <v>120</v>
      </c>
    </row>
    <row r="12" spans="1:4">
      <c r="A12" t="str">
        <f>Лист1!B16</f>
        <v>Գազար1 /1-ին և 4-րդ եռ/</v>
      </c>
      <c r="B12" t="str">
        <f>Лист1!C16</f>
        <v>կգ</v>
      </c>
      <c r="C12">
        <f>'Տեխնիկական բնութագիր'!D16</f>
        <v>3221110</v>
      </c>
      <c r="D12">
        <f>Лист1!I16</f>
        <v>120</v>
      </c>
    </row>
    <row r="13" spans="1:4">
      <c r="A13" t="str">
        <f>Лист1!B17</f>
        <v>Գազար /2-րդ և 3-րդ եռ/</v>
      </c>
      <c r="B13" t="str">
        <f>Лист1!C17</f>
        <v>կգ</v>
      </c>
      <c r="C13">
        <f>'Տեխնիկական բնութագիր'!D17</f>
        <v>3221110</v>
      </c>
      <c r="D13">
        <f>Лист1!I17</f>
        <v>120</v>
      </c>
    </row>
    <row r="14" spans="1:4">
      <c r="A14" t="str">
        <f>Лист1!B18</f>
        <v>Գարեձավար</v>
      </c>
      <c r="B14" t="str">
        <f>Лист1!C18</f>
        <v>կգ</v>
      </c>
      <c r="C14">
        <f>'Տեխնիկական բնութագիր'!D18</f>
        <v>3211400</v>
      </c>
      <c r="D14">
        <f>Лист1!I18</f>
        <v>120</v>
      </c>
    </row>
    <row r="15" spans="1:4">
      <c r="A15" t="str">
        <f>Лист1!B19</f>
        <v>Դդմիկ</v>
      </c>
      <c r="B15" t="str">
        <f>Лист1!C19</f>
        <v>կգ</v>
      </c>
      <c r="C15">
        <f>'Տեխնիկական բնութագիր'!D19</f>
        <v>3221122</v>
      </c>
      <c r="D15">
        <f>Лист1!I19</f>
        <v>60</v>
      </c>
    </row>
    <row r="16" spans="1:4">
      <c r="A16" t="str">
        <f>Лист1!B20</f>
        <v>Դեղձ</v>
      </c>
      <c r="B16" t="str">
        <f>Лист1!C20</f>
        <v>կգ</v>
      </c>
      <c r="C16">
        <f>'Տեխնիկական բնութագիր'!D20</f>
        <v>3222132</v>
      </c>
      <c r="D16">
        <f>Лист1!I20</f>
        <v>30</v>
      </c>
    </row>
    <row r="17" spans="1:4">
      <c r="A17" t="str">
        <f>Лист1!B21</f>
        <v>եգիպտացորենի պահածո</v>
      </c>
      <c r="B17" t="str">
        <f>Лист1!C21</f>
        <v>տուփ</v>
      </c>
      <c r="C17">
        <f>'Տեխնիկական բնութագիր'!D21</f>
        <v>15331178</v>
      </c>
      <c r="D17">
        <f>Лист1!I21</f>
        <v>160</v>
      </c>
    </row>
    <row r="18" spans="1:4">
      <c r="A18" t="str">
        <f>Лист1!B22</f>
        <v>Թեյ</v>
      </c>
      <c r="B18" t="str">
        <f>Лист1!C22</f>
        <v>տուփ</v>
      </c>
      <c r="C18">
        <f>'Տեխնիկական բնութագիր'!D22</f>
        <v>15863200</v>
      </c>
      <c r="D18">
        <f>Лист1!I22</f>
        <v>80</v>
      </c>
    </row>
    <row r="19" spans="1:4">
      <c r="A19" t="str">
        <f>Лист1!B23</f>
        <v xml:space="preserve"> Լոբի</v>
      </c>
      <c r="B19" t="str">
        <f>Лист1!C23</f>
        <v>կգ</v>
      </c>
      <c r="C19">
        <f>'Տեխնիկական բնութագիր'!D23</f>
        <v>3221115</v>
      </c>
      <c r="D19">
        <f>Лист1!I23</f>
        <v>30</v>
      </c>
    </row>
    <row r="20" spans="1:4">
      <c r="A20" t="str">
        <f>Лист1!B24</f>
        <v>Լոբի հատիկավոր</v>
      </c>
      <c r="B20" t="str">
        <f>Лист1!C24</f>
        <v>կգ</v>
      </c>
      <c r="C20">
        <f>'Տեխնիկական բնութագիր'!D24</f>
        <v>3221113</v>
      </c>
      <c r="D20">
        <f>Лист1!I24</f>
        <v>50</v>
      </c>
    </row>
    <row r="21" spans="1:4">
      <c r="A21" t="str">
        <f>Лист1!B25</f>
        <v>Լոլիկ /2-րդ  եռամսյակ/</v>
      </c>
      <c r="B21" t="str">
        <f>Лист1!C25</f>
        <v>կգ</v>
      </c>
      <c r="C21">
        <f>'Տեխնիկական բնութագիր'!D25</f>
        <v>15331139</v>
      </c>
      <c r="D21">
        <f>Лист1!I25</f>
        <v>50</v>
      </c>
    </row>
    <row r="22" spans="1:4">
      <c r="A22" t="str">
        <f>Лист1!B26</f>
        <v>Լոլիկ /3-րդ  եռամսյակ/</v>
      </c>
      <c r="B22" t="str">
        <f>Лист1!C26</f>
        <v>կգ</v>
      </c>
      <c r="C22">
        <f>'Տեխնիկական բնութագիր'!D26</f>
        <v>15331139</v>
      </c>
      <c r="D22">
        <f>Лист1!I26</f>
        <v>50</v>
      </c>
    </row>
    <row r="23" spans="1:4">
      <c r="A23" t="str">
        <f>Лист1!B27</f>
        <v>Լոլիկ /4-րդ  եռամսյակ/</v>
      </c>
      <c r="B23" t="str">
        <f>Лист1!C27</f>
        <v>կգ</v>
      </c>
      <c r="C23">
        <f>'Տեխնիկական բնութագիր'!D27</f>
        <v>15331139</v>
      </c>
      <c r="D23">
        <f>Лист1!I27</f>
        <v>40</v>
      </c>
    </row>
    <row r="24" spans="1:4">
      <c r="A24" t="str">
        <f>Лист1!B28</f>
        <v>խմորիչ</v>
      </c>
      <c r="B24" t="str">
        <f>Лист1!C28</f>
        <v>տուփ</v>
      </c>
      <c r="C24">
        <f>'Տեխնիկական բնութագիր'!D28</f>
        <v>15898000</v>
      </c>
      <c r="D24">
        <f>Лист1!I28</f>
        <v>40</v>
      </c>
    </row>
    <row r="25" spans="1:4">
      <c r="A25" t="str">
        <f>Лист1!B29</f>
        <v xml:space="preserve">Խնձոր </v>
      </c>
      <c r="B25" t="str">
        <f>Лист1!C29</f>
        <v>կգ</v>
      </c>
      <c r="C25">
        <f>'Տեխնիկական բնութագիր'!D29</f>
        <v>3222128</v>
      </c>
      <c r="D25">
        <f>Лист1!I29</f>
        <v>200</v>
      </c>
    </row>
    <row r="26" spans="1:4">
      <c r="A26" t="str">
        <f>Лист1!B30</f>
        <v>Խնձոր /հունիս- օգոստոս/</v>
      </c>
      <c r="B26" t="str">
        <f>Лист1!C30</f>
        <v>կգ</v>
      </c>
      <c r="C26">
        <f>'Տեխնիկական բնութագիր'!D30</f>
        <v>3222128</v>
      </c>
      <c r="D26">
        <f>Лист1!I30</f>
        <v>80</v>
      </c>
    </row>
    <row r="27" spans="1:4">
      <c r="A27" t="str">
        <f>Лист1!B31</f>
        <v>Ծաղկակաղամբ</v>
      </c>
      <c r="B27" t="str">
        <f>Лист1!C31</f>
        <v>կգ</v>
      </c>
      <c r="C27">
        <f>'Տեխնիկական բնութագիր'!D31</f>
        <v>3221420</v>
      </c>
      <c r="D27">
        <f>Лист1!I31</f>
        <v>40</v>
      </c>
    </row>
    <row r="28" spans="1:4">
      <c r="A28" t="str">
        <f>Лист1!B32</f>
        <v>Ծիրան</v>
      </c>
      <c r="B28" t="str">
        <f>Лист1!C32</f>
        <v>կգ</v>
      </c>
      <c r="C28">
        <f>'Տեխնիկական բնութագիր'!D32</f>
        <v>3222131</v>
      </c>
      <c r="D28">
        <f>Лист1!I32</f>
        <v>40</v>
      </c>
    </row>
    <row r="29" spans="1:4">
      <c r="A29" t="str">
        <f>Лист1!B33</f>
        <v>Կակաո</v>
      </c>
      <c r="B29" t="str">
        <f>Лист1!C33</f>
        <v>տուփ</v>
      </c>
      <c r="C29">
        <f>'Տեխնիկական բնութագիր'!D33</f>
        <v>15841100</v>
      </c>
      <c r="D29">
        <f>Лист1!I33</f>
        <v>60</v>
      </c>
    </row>
    <row r="30" spans="1:4">
      <c r="A30" t="str">
        <f>Лист1!B34</f>
        <v>կարտոֆիլի օսլա</v>
      </c>
      <c r="B30" t="str">
        <f>Лист1!C34</f>
        <v>կգ</v>
      </c>
      <c r="C30">
        <f>'Տեխնիկական բնութագիր'!D34</f>
        <v>15623000</v>
      </c>
      <c r="D30">
        <f>Лист1!I34</f>
        <v>55</v>
      </c>
    </row>
    <row r="31" spans="1:4">
      <c r="A31" t="str">
        <f>Лист1!B35</f>
        <v>Կանաչի /1-ին և 4-րդ եռ/</v>
      </c>
      <c r="B31" t="str">
        <f>Лист1!C35</f>
        <v>կապ</v>
      </c>
      <c r="C31">
        <f>'Տեխնիկական բնութագիր'!D35</f>
        <v>15331167</v>
      </c>
      <c r="D31">
        <f>Лист1!I35</f>
        <v>60</v>
      </c>
    </row>
    <row r="32" spans="1:4">
      <c r="A32" t="str">
        <f>Лист1!B36</f>
        <v>Կանաչի /2-րդ և 3-րդ եռ/</v>
      </c>
      <c r="B32" t="str">
        <f>Лист1!C36</f>
        <v>կապ</v>
      </c>
      <c r="C32">
        <f>'Տեխնիկական բնութագիր'!D36</f>
        <v>15331167</v>
      </c>
      <c r="D32">
        <f>Лист1!I36</f>
        <v>60</v>
      </c>
    </row>
    <row r="33" spans="1:4">
      <c r="A33" t="str">
        <f>Лист1!B37</f>
        <v>Կոնֆետ</v>
      </c>
      <c r="B33" t="str">
        <f>Лист1!C37</f>
        <v>կգ</v>
      </c>
      <c r="C33">
        <f>'Տեխնիկական բնութագիր'!D37</f>
        <v>15842310</v>
      </c>
      <c r="D33">
        <f>Лист1!I37</f>
        <v>70</v>
      </c>
    </row>
    <row r="34" spans="1:4">
      <c r="A34" t="str">
        <f>Лист1!B38</f>
        <v>Կարտոֆիլ /1-ին և 2-րդ եռ եռամսյակ/</v>
      </c>
      <c r="B34" t="str">
        <f>Лист1!C38</f>
        <v>կգ</v>
      </c>
      <c r="C34">
        <f>'Տեխնիկական բնութագիր'!D38</f>
        <v>15311100</v>
      </c>
      <c r="D34">
        <f>Лист1!I38</f>
        <v>750</v>
      </c>
    </row>
    <row r="35" spans="1:4">
      <c r="A35" t="str">
        <f>Лист1!B39</f>
        <v>Կարտոֆիլ /2-րդ եռամսյակ/</v>
      </c>
      <c r="B35" t="str">
        <f>Лист1!C39</f>
        <v>կգ</v>
      </c>
      <c r="C35">
        <f>'Տեխնիկական բնութագիր'!D39</f>
        <v>15311101</v>
      </c>
      <c r="D35">
        <f>Лист1!I39</f>
        <v>200</v>
      </c>
    </row>
    <row r="36" spans="1:4">
      <c r="A36" t="str">
        <f>Лист1!B40</f>
        <v>Կարտոֆիլ /3-րդ եռամսյակ/</v>
      </c>
      <c r="B36" t="str">
        <f>Лист1!C40</f>
        <v>կգ</v>
      </c>
      <c r="C36">
        <f>'Տեխնիկական բնութագիր'!D40</f>
        <v>15311102</v>
      </c>
      <c r="D36">
        <f>Лист1!I40</f>
        <v>700</v>
      </c>
    </row>
    <row r="37" spans="1:4">
      <c r="A37" t="str">
        <f>Лист1!B41</f>
        <v>Կարտոֆիլ /4-րդ եռամսյակ/</v>
      </c>
      <c r="B37" t="str">
        <f>Лист1!C41</f>
        <v>կգ</v>
      </c>
      <c r="C37">
        <f>'Տեխնիկական բնութագիր'!D41</f>
        <v>15311103</v>
      </c>
      <c r="D37">
        <f>Лист1!I41</f>
        <v>700</v>
      </c>
    </row>
    <row r="38" spans="1:4">
      <c r="A38" t="str">
        <f>Лист1!B42</f>
        <v xml:space="preserve">Կաղամբ 3-րդ եռ </v>
      </c>
      <c r="B38" t="str">
        <f>Лист1!C42</f>
        <v>կգ</v>
      </c>
      <c r="C38">
        <f>'Տեխնիկական բնութագիր'!D42</f>
        <v>3221450</v>
      </c>
      <c r="D38">
        <f>Лист1!I42</f>
        <v>150</v>
      </c>
    </row>
    <row r="39" spans="1:4">
      <c r="A39" t="str">
        <f>Лист1!B43</f>
        <v>Կաղամբ /1-ին և 4-րդ եռ/</v>
      </c>
      <c r="B39" t="str">
        <f>Лист1!C43</f>
        <v>կգ</v>
      </c>
      <c r="C39">
        <f>'Տեխնիկական բնութագիր'!D43</f>
        <v>3221450</v>
      </c>
      <c r="D39">
        <f>Лист1!I43</f>
        <v>400</v>
      </c>
    </row>
    <row r="40" spans="1:4">
      <c r="A40" t="str">
        <f>Лист1!B44</f>
        <v>Կաղամբ /2-րդ եռ/</v>
      </c>
      <c r="B40" t="str">
        <f>Лист1!C44</f>
        <v>կգ</v>
      </c>
      <c r="C40">
        <f>'Տեխնիկական բնութագիր'!D44</f>
        <v>3221450</v>
      </c>
      <c r="D40">
        <f>Лист1!I44</f>
        <v>150</v>
      </c>
    </row>
    <row r="41" spans="1:4">
      <c r="A41" t="str">
        <f>Лист1!B45</f>
        <v>Կիտրոն</v>
      </c>
      <c r="B41" t="str">
        <f>Лист1!C45</f>
        <v>կգ</v>
      </c>
      <c r="C41">
        <f>'Տեխնիկական բնութագիր'!D45</f>
        <v>3222118</v>
      </c>
      <c r="D41">
        <f>Лист1!I45</f>
        <v>20</v>
      </c>
    </row>
    <row r="42" spans="1:4">
      <c r="A42" t="str">
        <f>Лист1!B46</f>
        <v>Հնդկաձավար</v>
      </c>
      <c r="B42" t="str">
        <f>Лист1!C46</f>
        <v>կգ</v>
      </c>
      <c r="C42">
        <f>'Տեխնիկական բնութագիր'!D46</f>
        <v>15616000</v>
      </c>
      <c r="D42">
        <f>Лист1!I46</f>
        <v>200</v>
      </c>
    </row>
    <row r="43" spans="1:4">
      <c r="A43" t="str">
        <f>Лист1!B47</f>
        <v>Հաճարաձավար</v>
      </c>
      <c r="B43" t="str">
        <f>Лист1!C47</f>
        <v>կգ</v>
      </c>
      <c r="C43">
        <f>'Տեխնիկական բնութագիր'!D47</f>
        <v>15619000</v>
      </c>
      <c r="D43">
        <f>Лист1!I47</f>
        <v>90</v>
      </c>
    </row>
    <row r="44" spans="1:4">
      <c r="A44" t="str">
        <f>Лист1!B48</f>
        <v>Մակարոնեղեն</v>
      </c>
      <c r="B44" t="str">
        <f>Лист1!C48</f>
        <v>կգ</v>
      </c>
      <c r="C44">
        <f>'Տեխնիկական բնութագիր'!D48</f>
        <v>15851100</v>
      </c>
      <c r="D44">
        <f>Лист1!I48</f>
        <v>290</v>
      </c>
    </row>
    <row r="45" spans="1:4">
      <c r="A45" t="str">
        <f>Лист1!B49</f>
        <v>Մածուն</v>
      </c>
      <c r="B45" t="str">
        <f>Лист1!C49</f>
        <v>տուփ</v>
      </c>
      <c r="C45">
        <f>'Տեխնիկական բնութագիր'!D49</f>
        <v>15551600</v>
      </c>
      <c r="D45">
        <f>Лист1!I49</f>
        <v>272</v>
      </c>
    </row>
    <row r="46" spans="1:4">
      <c r="A46" t="str">
        <f>Лист1!B50</f>
        <v>մարմելադ</v>
      </c>
      <c r="B46" t="str">
        <f>Лист1!C50</f>
        <v>կգ</v>
      </c>
      <c r="C46">
        <f>'Տեխնիկական բնութագիր'!D50</f>
        <v>15332240</v>
      </c>
      <c r="D46">
        <f>Лист1!I50</f>
        <v>60</v>
      </c>
    </row>
    <row r="47" spans="1:4">
      <c r="A47" t="str">
        <f>Лист1!B51</f>
        <v>Մրգահյութ</v>
      </c>
      <c r="B47" t="str">
        <f>Лист1!C51</f>
        <v>լիտր</v>
      </c>
      <c r="C47">
        <f>'Տեխնիկական բնութագիր'!D51</f>
        <v>15321000</v>
      </c>
      <c r="D47">
        <f>Лист1!I51</f>
        <v>120</v>
      </c>
    </row>
    <row r="48" spans="1:4">
      <c r="A48" t="str">
        <f>Лист1!B52</f>
        <v>մուրաբա</v>
      </c>
      <c r="B48" t="str">
        <f>Лист1!C52</f>
        <v>կգ</v>
      </c>
      <c r="C48">
        <f>'Տեխնիկական բնութագիր'!D52</f>
        <v>15332230</v>
      </c>
      <c r="D48">
        <f>Лист1!I52</f>
        <v>70</v>
      </c>
    </row>
    <row r="49" spans="1:4">
      <c r="A49" t="str">
        <f>Лист1!B53</f>
        <v>Մանդարին 1-ին և 4-րդ եռ</v>
      </c>
      <c r="B49" t="str">
        <f>Лист1!C53</f>
        <v>կգ</v>
      </c>
      <c r="C49">
        <f>'Տեխնիկական բնութագիր'!D53</f>
        <v>3222121</v>
      </c>
      <c r="D49">
        <f>Лист1!I53</f>
        <v>70</v>
      </c>
    </row>
    <row r="50" spans="1:4">
      <c r="A50" t="str">
        <f>Лист1!B54</f>
        <v>Շաքարավազ</v>
      </c>
      <c r="B50" t="str">
        <f>Лист1!C54</f>
        <v>կգ</v>
      </c>
      <c r="C50">
        <f>'Տեխնիկական բնութագիր'!D54</f>
        <v>15831000</v>
      </c>
      <c r="D50">
        <f>Лист1!I54</f>
        <v>470</v>
      </c>
    </row>
    <row r="51" spans="1:4">
      <c r="A51" t="str">
        <f>Лист1!B55</f>
        <v>Շոկոլադապատ կոնֆետ</v>
      </c>
      <c r="B51" t="str">
        <f>Лист1!C55</f>
        <v>կգ</v>
      </c>
      <c r="C51">
        <f>'Տեխնիկական բնութագիր'!D55</f>
        <v>15842110</v>
      </c>
      <c r="D51">
        <f>Лист1!I55</f>
        <v>100</v>
      </c>
    </row>
    <row r="52" spans="1:4">
      <c r="A52" t="str">
        <f>Лист1!B56</f>
        <v>Ոլոռ /պահածո/</v>
      </c>
      <c r="B52" t="str">
        <f>Лист1!C56</f>
        <v>տուփ</v>
      </c>
      <c r="C52">
        <f>'Տեխնիկական բնութագիր'!D56</f>
        <v>15331180</v>
      </c>
      <c r="D52">
        <f>Лист1!I56</f>
        <v>165</v>
      </c>
    </row>
    <row r="53" spans="1:4">
      <c r="A53" t="str">
        <f>Лист1!B57</f>
        <v>Ոլոռ</v>
      </c>
      <c r="B53" t="str">
        <f>Лист1!C57</f>
        <v>կգ</v>
      </c>
      <c r="C53">
        <f>'Տեխնիկական բնութագիր'!D57</f>
        <v>3221117</v>
      </c>
      <c r="D53">
        <f>Лист1!I57</f>
        <v>140</v>
      </c>
    </row>
    <row r="54" spans="1:4">
      <c r="A54" t="str">
        <f>Лист1!B58</f>
        <v>Ոսպ</v>
      </c>
      <c r="B54" t="str">
        <f>Лист1!C58</f>
        <v>կգ</v>
      </c>
      <c r="C54">
        <f>'Տեխնիկական բնութագիր'!D58</f>
        <v>15331153</v>
      </c>
      <c r="D54">
        <f>Лист1!I58</f>
        <v>180</v>
      </c>
    </row>
    <row r="55" spans="1:4">
      <c r="A55" t="str">
        <f>Лист1!B59</f>
        <v>Չամիչ</v>
      </c>
      <c r="B55" t="str">
        <f>Лист1!C59</f>
        <v>կգ</v>
      </c>
      <c r="C55">
        <f>'Տեխնիկական բնութագիր'!D59</f>
        <v>15332412</v>
      </c>
      <c r="D55">
        <f>Лист1!I59</f>
        <v>6</v>
      </c>
    </row>
    <row r="56" spans="1:4">
      <c r="A56" t="str">
        <f>Лист1!B60</f>
        <v>Չոր միրգ առանց կորիզի</v>
      </c>
      <c r="B56" t="str">
        <f>Лист1!C60</f>
        <v>կգ</v>
      </c>
      <c r="C56">
        <f>'Տեխնիկական բնութագիր'!D60</f>
        <v>15332410</v>
      </c>
      <c r="D56">
        <f>Лист1!I60</f>
        <v>55</v>
      </c>
    </row>
    <row r="57" spans="1:4">
      <c r="A57" t="str">
        <f>Лист1!B61</f>
        <v>Քաղցրաբլիթ
 /պրյանիկ/</v>
      </c>
      <c r="B57" t="str">
        <f>Лист1!C61</f>
        <v>կգ</v>
      </c>
      <c r="C57">
        <f>'Տեխնիկական բնութագիր'!D61</f>
        <v>15821500</v>
      </c>
      <c r="D57">
        <f>Лист1!I61</f>
        <v>60</v>
      </c>
    </row>
    <row r="58" spans="1:4">
      <c r="A58" t="str">
        <f>Лист1!B62</f>
        <v>Ջեմ</v>
      </c>
      <c r="B58" t="str">
        <f>Лист1!C62</f>
        <v>կգ</v>
      </c>
      <c r="C58">
        <f>'Տեխնիկական բնութագիր'!D62</f>
        <v>15332290</v>
      </c>
      <c r="D58">
        <f>Лист1!I62</f>
        <v>120</v>
      </c>
    </row>
    <row r="59" spans="1:4">
      <c r="A59" t="str">
        <f>Лист1!B63</f>
        <v>Սխտոր</v>
      </c>
      <c r="B59" t="str">
        <f>Лист1!C63</f>
        <v>կգ</v>
      </c>
      <c r="C59">
        <f>'Տեխնիկական բնութագիր'!D63</f>
        <v>15331165</v>
      </c>
      <c r="D59">
        <f>Лист1!I63</f>
        <v>20</v>
      </c>
    </row>
    <row r="60" spans="1:4">
      <c r="A60" t="str">
        <f>Лист1!B64</f>
        <v>Սմբուկ</v>
      </c>
      <c r="B60" t="str">
        <f>Лист1!C64</f>
        <v>կգ</v>
      </c>
      <c r="C60">
        <f>'Տեխնիկական բնութագիր'!D64</f>
        <v>15331168</v>
      </c>
      <c r="D60">
        <f>Лист1!I64</f>
        <v>80</v>
      </c>
    </row>
    <row r="61" spans="1:4">
      <c r="A61" t="str">
        <f>Лист1!B65</f>
        <v>Սոխ</v>
      </c>
      <c r="B61" t="str">
        <f>Лист1!C65</f>
        <v>կգ</v>
      </c>
      <c r="C61">
        <f>'Տեխնիկական բնութագիր'!D65</f>
        <v>3221111</v>
      </c>
      <c r="D61">
        <f>Лист1!I65</f>
        <v>200</v>
      </c>
    </row>
    <row r="62" spans="1:4">
      <c r="A62" t="str">
        <f>Лист1!B66</f>
        <v>Սպիտակաձավար</v>
      </c>
      <c r="B62" t="str">
        <f>Лист1!C66</f>
        <v>կգ</v>
      </c>
      <c r="C62">
        <f>'Տեխնիկական բնութագիր'!D66</f>
        <v>15623200</v>
      </c>
      <c r="D62">
        <f>Лист1!I66</f>
        <v>80</v>
      </c>
    </row>
    <row r="63" spans="1:4">
      <c r="A63" t="str">
        <f>Лист1!B67</f>
        <v>Սալոր 3-րդ եռ</v>
      </c>
      <c r="B63" t="str">
        <f>Лист1!C67</f>
        <v>կգ</v>
      </c>
      <c r="C63">
        <f>'Տեխնիկական բնութագիր'!D67</f>
        <v>3222134</v>
      </c>
      <c r="D63">
        <f>Лист1!I67</f>
        <v>30</v>
      </c>
    </row>
    <row r="64" spans="1:4">
      <c r="A64" t="str">
        <f>Лист1!B68</f>
        <v xml:space="preserve">Սոդա </v>
      </c>
      <c r="B64" t="str">
        <f>Лист1!C68</f>
        <v>կգ</v>
      </c>
      <c r="C64">
        <f>'Տեխնիկական բնութագիր'!D68</f>
        <v>15872600</v>
      </c>
      <c r="D64">
        <f>Лист1!I68</f>
        <v>60</v>
      </c>
    </row>
    <row r="65" spans="1:4">
      <c r="A65" t="str">
        <f>Лист1!B69</f>
        <v xml:space="preserve">Վանիլին </v>
      </c>
      <c r="B65" t="str">
        <f>Лист1!C69</f>
        <v>տուփ</v>
      </c>
      <c r="C65">
        <f>'Տեխնիկական բնութագիր'!D69</f>
        <v>15871257</v>
      </c>
      <c r="D65">
        <f>Лист1!I69</f>
        <v>40</v>
      </c>
    </row>
    <row r="66" spans="1:4">
      <c r="A66" t="str">
        <f>Лист1!B70</f>
        <v xml:space="preserve">Վարսակի փաթիլներ </v>
      </c>
      <c r="B66" t="str">
        <f>Лист1!C70</f>
        <v>կգ</v>
      </c>
      <c r="C66">
        <f>'Տեխնիկական բնութագիր'!D70</f>
        <v>15613350</v>
      </c>
      <c r="D66">
        <f>Лист1!I70</f>
        <v>80</v>
      </c>
    </row>
    <row r="67" spans="1:4">
      <c r="A67" t="str">
        <f>Лист1!B71</f>
        <v>Վաֆլի</v>
      </c>
      <c r="B67" t="str">
        <f>Лист1!C71</f>
        <v>կգ</v>
      </c>
      <c r="C67">
        <f>'Տեխնիկական բնութագիր'!D71</f>
        <v>15821500</v>
      </c>
      <c r="D67">
        <f>Лист1!I71</f>
        <v>80</v>
      </c>
    </row>
    <row r="68" spans="1:4">
      <c r="A68" t="str">
        <f>Лист1!B72</f>
        <v>Վարունգ 1-ին և 4-րդ</v>
      </c>
      <c r="B68" t="str">
        <f>Лист1!C72</f>
        <v>կգ</v>
      </c>
      <c r="C68">
        <f>'Տեխնիկական բնութագիր'!D72</f>
        <v>3221124</v>
      </c>
      <c r="D68">
        <f>Лист1!I72</f>
        <v>15</v>
      </c>
    </row>
    <row r="69" spans="1:4">
      <c r="A69" t="str">
        <f>Лист1!B73</f>
        <v>Վարունգ 2-րդ եռ</v>
      </c>
      <c r="B69" t="str">
        <f>Лист1!C73</f>
        <v>կգ</v>
      </c>
      <c r="C69">
        <f>'Տեխնիկական բնութագիր'!D73</f>
        <v>3221124</v>
      </c>
      <c r="D69">
        <f>Лист1!I73</f>
        <v>100</v>
      </c>
    </row>
    <row r="70" spans="1:4">
      <c r="A70" t="str">
        <f>Лист1!B74</f>
        <v>Վարունգ 3-րդ եռ</v>
      </c>
      <c r="B70" t="str">
        <f>Лист1!C74</f>
        <v>կգ</v>
      </c>
      <c r="C70">
        <f>'Տեխնիկական բնութագիր'!D74</f>
        <v>3221124</v>
      </c>
      <c r="D70">
        <f>Лист1!I74</f>
        <v>40</v>
      </c>
    </row>
    <row r="71" spans="1:4">
      <c r="A71" t="str">
        <f>Лист1!B75</f>
        <v xml:space="preserve">Վարունգ 4-րդ </v>
      </c>
      <c r="B71" t="str">
        <f>Лист1!C75</f>
        <v>կգ</v>
      </c>
      <c r="C71">
        <f>'Տեխնիկական բնութագիր'!D75</f>
        <v>3221124</v>
      </c>
      <c r="D71">
        <f>Лист1!I75</f>
        <v>15</v>
      </c>
    </row>
    <row r="72" spans="1:4">
      <c r="A72" t="str">
        <f>Лист1!B76</f>
        <v>Տաքդեղ /պղպեղ/</v>
      </c>
      <c r="B72" t="str">
        <f>Лист1!C76</f>
        <v>կգ</v>
      </c>
      <c r="C72">
        <f>'Տեխնիկական բնութագիր'!D76</f>
        <v>15331170</v>
      </c>
      <c r="D72">
        <f>Лист1!I76</f>
        <v>50</v>
      </c>
    </row>
    <row r="73" spans="1:4">
      <c r="A73" t="str">
        <f>Лист1!B77</f>
        <v>Տոմատի մածուկ</v>
      </c>
      <c r="B73" t="str">
        <f>Лист1!C77</f>
        <v>կգ</v>
      </c>
      <c r="C73">
        <f>'Տեխնիկական բնութագիր'!D77</f>
        <v>15333100</v>
      </c>
      <c r="D73">
        <f>Лист1!I77</f>
        <v>60</v>
      </c>
    </row>
    <row r="74" spans="1:4">
      <c r="A74" t="str">
        <f>Лист1!B78</f>
        <v>Ցորենաձավար</v>
      </c>
      <c r="B74" t="str">
        <f>Лист1!C78</f>
        <v>կգ</v>
      </c>
      <c r="C74">
        <f>'Տեխնիկական բնութագիր'!D78</f>
        <v>15617000</v>
      </c>
      <c r="D74">
        <f>Лист1!I78</f>
        <v>110</v>
      </c>
    </row>
    <row r="75" spans="1:4">
      <c r="A75" t="str">
        <f>Лист1!B79</f>
        <v>Թխվածքաբլիթ</v>
      </c>
      <c r="B75" t="str">
        <f>Лист1!C79</f>
        <v>կգ</v>
      </c>
      <c r="C75">
        <f>'Տեխնիկական բնութագիր'!D79</f>
        <v>15821500</v>
      </c>
      <c r="D75">
        <f>Лист1!I79</f>
        <v>110</v>
      </c>
    </row>
    <row r="76" spans="1:4">
      <c r="A76" t="str">
        <f>Лист1!B80</f>
        <v xml:space="preserve">Թթվասեր </v>
      </c>
      <c r="B76" t="str">
        <f>Лист1!C80</f>
        <v>տուփ</v>
      </c>
      <c r="C76">
        <f>'Տեխնիկական բնութագիր'!D80</f>
        <v>15512000</v>
      </c>
      <c r="D76">
        <f>Лист1!I80</f>
        <v>250</v>
      </c>
    </row>
    <row r="77" spans="1:4">
      <c r="A77" t="str">
        <f>Лист1!B81</f>
        <v xml:space="preserve">Կարագ </v>
      </c>
      <c r="B77" t="str">
        <f>Лист1!C81</f>
        <v>կգ</v>
      </c>
      <c r="C77">
        <f>'Տեխնիկական բնութագիր'!D81</f>
        <v>15531100</v>
      </c>
      <c r="D77">
        <f>Лист1!I81</f>
        <v>135</v>
      </c>
    </row>
    <row r="78" spans="1:4">
      <c r="A78" t="str">
        <f>Лист1!B82</f>
        <v>Կաթնաշոռ</v>
      </c>
      <c r="B78" t="str">
        <f>Лист1!C82</f>
        <v>տուփ</v>
      </c>
      <c r="C78">
        <f>'Տեխնիկական բնութագիր'!D82</f>
        <v>15542100</v>
      </c>
      <c r="D78">
        <f>Лист1!I82</f>
        <v>240</v>
      </c>
    </row>
    <row r="79" spans="1:4">
      <c r="A79" t="str">
        <f>Лист1!B83</f>
        <v>լավաշ</v>
      </c>
      <c r="B79" t="str">
        <f>Лист1!C83</f>
        <v>կգ</v>
      </c>
      <c r="C79">
        <f>'Տեխնիկական բնութագիր'!D83</f>
        <v>15810000</v>
      </c>
      <c r="D79">
        <f>Лист1!I83</f>
        <v>65</v>
      </c>
    </row>
    <row r="80" spans="1:4">
      <c r="A80" t="str">
        <f>Лист1!B84</f>
        <v>Կաթ/պոլիէթիլենային/</v>
      </c>
      <c r="B80" t="str">
        <f>Лист1!C84</f>
        <v>լիտր</v>
      </c>
      <c r="C80">
        <f>'Տեխնիկական բնութագիր'!D84</f>
        <v>15511100</v>
      </c>
      <c r="D80">
        <f>Лист1!I84</f>
        <v>200</v>
      </c>
    </row>
    <row r="81" spans="1:4">
      <c r="A81" t="str">
        <f>Лист1!B85</f>
        <v>Հաց</v>
      </c>
      <c r="B81" t="str">
        <f>Лист1!C85</f>
        <v>կգ</v>
      </c>
      <c r="C81">
        <f>'Տեխնիկական բնութագիր'!D85</f>
        <v>15811100</v>
      </c>
      <c r="D81">
        <f>Лист1!I85</f>
        <v>3600</v>
      </c>
    </row>
    <row r="82" spans="1:4">
      <c r="A82" t="str">
        <f>Лист1!B86</f>
        <v>Թռչնամիս /Հավի բդիկ/</v>
      </c>
      <c r="B82" t="str">
        <f>Лист1!C86</f>
        <v>կգ</v>
      </c>
      <c r="C82">
        <f>'Տեխնիկական բնութագիր'!D86</f>
        <v>15112150</v>
      </c>
      <c r="D82">
        <f>Лист1!I86</f>
        <v>140</v>
      </c>
    </row>
    <row r="83" spans="1:4">
      <c r="A83" t="str">
        <f>Лист1!B87</f>
        <v>Թռչնամիս /Հավի կրծքամիս/</v>
      </c>
      <c r="B83" t="str">
        <f>Лист1!C87</f>
        <v>կգ</v>
      </c>
      <c r="C83">
        <f>'Տեխնիկական բնութագիր'!D87</f>
        <v>15112150</v>
      </c>
      <c r="D83">
        <f>Лист1!I87</f>
        <v>140</v>
      </c>
    </row>
    <row r="84" spans="1:4">
      <c r="A84" t="str">
        <f>Лист1!B88</f>
        <v>Թռչնամիս /Հավի միս/</v>
      </c>
      <c r="B84" t="str">
        <f>Лист1!C88</f>
        <v>կգ</v>
      </c>
      <c r="C84">
        <f>'Տեխնիկական բնութագիր'!D88</f>
        <v>15112150</v>
      </c>
      <c r="D84">
        <f>Лист1!I88</f>
        <v>160</v>
      </c>
    </row>
    <row r="85" spans="1:4">
      <c r="A85" t="str">
        <f>Лист1!B89</f>
        <v>Հավի ձու</v>
      </c>
      <c r="B85" t="str">
        <f>Лист1!C89</f>
        <v>հատ</v>
      </c>
      <c r="C85">
        <f>'Տեխնիկական բնութագիր'!D89</f>
        <v>3142510</v>
      </c>
      <c r="D85">
        <f>Лист1!I89</f>
        <v>2800</v>
      </c>
    </row>
    <row r="86" spans="1:4">
      <c r="A86" t="str">
        <f>Лист1!B90</f>
        <v>հալվա</v>
      </c>
      <c r="B86" t="str">
        <f>Лист1!C90</f>
        <v>կգ</v>
      </c>
      <c r="C86">
        <f>'Տեխնիկական բնութագիր'!D90</f>
        <v>15831710</v>
      </c>
      <c r="D86">
        <f>Лист1!I90</f>
        <v>80</v>
      </c>
    </row>
    <row r="87" spans="1:4">
      <c r="A87" t="str">
        <f>Лист1!B91</f>
        <v>հալած յուղ</v>
      </c>
      <c r="B87" t="str">
        <f>Лист1!C91</f>
        <v>կգ</v>
      </c>
      <c r="C87">
        <f>'Տեխնիկական բնութագիր'!D91</f>
        <v>15412100</v>
      </c>
      <c r="D87">
        <f>Лист1!I91</f>
        <v>195</v>
      </c>
    </row>
    <row r="88" spans="1:4">
      <c r="A88" t="str">
        <f>Лист1!B92</f>
        <v>ձուկ</v>
      </c>
      <c r="B88" t="str">
        <f>Лист1!C92</f>
        <v>կգ</v>
      </c>
      <c r="C88">
        <f>'Տեխնիկական բնութագիր'!D92</f>
        <v>3311112</v>
      </c>
      <c r="D88">
        <f>Лист1!I92</f>
        <v>50</v>
      </c>
    </row>
    <row r="89" spans="1:4">
      <c r="A89" t="str">
        <f>Лист1!B93</f>
        <v>շոկոլադապատ կոնֆետ /սուֆլե/</v>
      </c>
      <c r="B89" t="str">
        <f>Лист1!C93</f>
        <v>կգ</v>
      </c>
      <c r="C89">
        <f>'Տեխնիկական բնութագիր'!D93</f>
        <v>15842110</v>
      </c>
      <c r="D89">
        <f>Лист1!I93</f>
        <v>46</v>
      </c>
    </row>
    <row r="90" spans="1:4">
      <c r="A90" t="str">
        <f>Лист1!B94</f>
        <v>շոկոլադապատ զեֆիռ</v>
      </c>
      <c r="B90" t="str">
        <f>Лист1!C94</f>
        <v>կգ</v>
      </c>
      <c r="C90">
        <f>'Տեխնիկական բնութագիր'!D94</f>
        <v>15842110</v>
      </c>
      <c r="D90">
        <f>Лист1!I94</f>
        <v>60</v>
      </c>
    </row>
    <row r="91" spans="1:4">
      <c r="A91" t="str">
        <f>Лист1!B95</f>
        <v>շոկոլադե կրեմ</v>
      </c>
      <c r="B91" t="str">
        <f>Лист1!C95</f>
        <v>տուփ</v>
      </c>
      <c r="C91">
        <f>'Տեխնիկական բնութագիր'!D95</f>
        <v>15840000</v>
      </c>
      <c r="D91">
        <f>Лист1!I95</f>
        <v>120</v>
      </c>
    </row>
    <row r="92" spans="1:4">
      <c r="A92" t="str">
        <f>Лист1!B96</f>
        <v>Շերտային խմորեղեն</v>
      </c>
      <c r="B92" t="str">
        <f>Лист1!C96</f>
        <v>կգ</v>
      </c>
      <c r="C92">
        <f>'Տեխնիկական բնութագիր'!D96</f>
        <v>15820000</v>
      </c>
      <c r="D92">
        <f>Лист1!I96</f>
        <v>60</v>
      </c>
    </row>
    <row r="93" spans="1:4">
      <c r="A93" t="str">
        <f>Лист1!B97</f>
        <v>Չորաբլիթ</v>
      </c>
      <c r="B93" t="str">
        <f>Лист1!C97</f>
        <v>կգ</v>
      </c>
      <c r="C93">
        <f>'Տեխնիկական բնութագիր'!D97</f>
        <v>15821400</v>
      </c>
      <c r="D93">
        <f>Лист1!I97</f>
        <v>60</v>
      </c>
    </row>
    <row r="94" spans="1:4">
      <c r="A94" t="str">
        <f>Лист1!B98</f>
        <v>պաքսիմատ</v>
      </c>
      <c r="B94" t="str">
        <f>Лист1!C98</f>
        <v>կգ</v>
      </c>
      <c r="C94">
        <f>'Տեխնիկական բնութագիր'!D98</f>
        <v>15800000</v>
      </c>
      <c r="D94">
        <f>Лист1!I98</f>
        <v>12</v>
      </c>
    </row>
    <row r="95" spans="1:4">
      <c r="A95" t="str">
        <f>Лист1!B99</f>
        <v>Պանիր /Լոռի/</v>
      </c>
      <c r="B95" t="str">
        <f>Лист1!C99</f>
        <v>կգ</v>
      </c>
      <c r="C95">
        <f>'Տեխնիկական բնութագիր'!D99</f>
        <v>15541100</v>
      </c>
      <c r="D95">
        <f>Лист1!I99</f>
        <v>140</v>
      </c>
    </row>
    <row r="96" spans="1:4">
      <c r="A96" t="str">
        <f>Лист1!B100</f>
        <v>Պանրիկ</v>
      </c>
      <c r="B96" t="str">
        <f>Лист1!C100</f>
        <v>հատ</v>
      </c>
      <c r="C96">
        <f>'Տեխնիկական բնութագիր'!D100</f>
        <v>15512110</v>
      </c>
      <c r="D96">
        <f>Лист1!I100</f>
        <v>960</v>
      </c>
    </row>
    <row r="97" spans="1:4">
      <c r="A97" t="str">
        <f>Лист1!B101</f>
        <v xml:space="preserve">Տավարի միս </v>
      </c>
      <c r="B97" t="str">
        <f>Лист1!C101</f>
        <v>կգ</v>
      </c>
      <c r="C97">
        <f>'Տեխնիկական բնութագիր'!D101</f>
        <v>15111120</v>
      </c>
      <c r="D97">
        <f>Лист1!I101</f>
        <v>280</v>
      </c>
    </row>
    <row r="98" spans="1:4">
      <c r="A98" t="str">
        <f>Лист1!B102</f>
        <v>աղացած կարմիր պղպեղ</v>
      </c>
      <c r="B98" t="str">
        <f>Лист1!C102</f>
        <v>կգ</v>
      </c>
      <c r="C98">
        <f>'Տեխնիկական բնութագիր'!D102</f>
        <v>15871256</v>
      </c>
      <c r="D98">
        <f>Лист1!I102</f>
        <v>10</v>
      </c>
    </row>
    <row r="99" spans="1:4">
      <c r="A99">
        <f>Лист1!B103</f>
        <v>0</v>
      </c>
      <c r="B99">
        <f>Лист1!C103</f>
        <v>0</v>
      </c>
      <c r="C99">
        <f>'Տեխնիկական բնութագիր'!D103</f>
        <v>0</v>
      </c>
      <c r="D99">
        <f>Лист1!I103</f>
        <v>0</v>
      </c>
    </row>
    <row r="100" spans="1:4">
      <c r="A100">
        <f>Лист1!B104</f>
        <v>0</v>
      </c>
      <c r="B100">
        <f>Лист1!C104</f>
        <v>0</v>
      </c>
      <c r="C100">
        <f>'Տեխնիկական բնութագիր'!D104</f>
        <v>0</v>
      </c>
      <c r="D100">
        <f>Лист1!I104</f>
        <v>0</v>
      </c>
    </row>
    <row r="101" spans="1:4">
      <c r="A101">
        <f>Лист1!B105</f>
        <v>0</v>
      </c>
      <c r="B101">
        <f>Лист1!C105</f>
        <v>0</v>
      </c>
      <c r="C101">
        <f>'Տեխնիկական բնութագիր'!D105</f>
        <v>0</v>
      </c>
      <c r="D101">
        <f>Лист1!I105</f>
        <v>0</v>
      </c>
    </row>
    <row r="102" spans="1:4">
      <c r="A102">
        <f>Лист1!B106</f>
        <v>0</v>
      </c>
      <c r="B102">
        <f>Лист1!C106</f>
        <v>0</v>
      </c>
      <c r="C102">
        <f>'Տեխնիկական բնութագիր'!D106</f>
        <v>0</v>
      </c>
      <c r="D102">
        <f>Лист1!I106</f>
        <v>0</v>
      </c>
    </row>
    <row r="103" spans="1:4">
      <c r="A103">
        <f>Лист1!B107</f>
        <v>0</v>
      </c>
      <c r="B103">
        <f>Лист1!C107</f>
        <v>0</v>
      </c>
      <c r="C103">
        <f>'Տեխնիկական բնութագիր'!D107</f>
        <v>0</v>
      </c>
      <c r="D103">
        <f>Лист1!I107</f>
        <v>0</v>
      </c>
    </row>
    <row r="104" spans="1:4">
      <c r="A104">
        <f>Лист1!B108</f>
        <v>0</v>
      </c>
      <c r="B104">
        <f>Лист1!C108</f>
        <v>0</v>
      </c>
      <c r="C104">
        <f>'Տեխնիկական բնութագիր'!D108</f>
        <v>0</v>
      </c>
      <c r="D104">
        <f>Лист1!I108</f>
        <v>0</v>
      </c>
    </row>
    <row r="105" spans="1:4">
      <c r="A105">
        <f>Лист1!B109</f>
        <v>0</v>
      </c>
      <c r="B105">
        <f>Лист1!C109</f>
        <v>0</v>
      </c>
      <c r="C105">
        <f>'Տեխնիկական բնութագիր'!D109</f>
        <v>0</v>
      </c>
      <c r="D105">
        <f>Лист1!I109</f>
        <v>0</v>
      </c>
    </row>
    <row r="106" spans="1:4">
      <c r="A106">
        <f>Лист1!B110</f>
        <v>0</v>
      </c>
      <c r="B106">
        <f>Лист1!C110</f>
        <v>0</v>
      </c>
      <c r="C106">
        <f>'Տեխնիկական բնութագիր'!D110</f>
        <v>0</v>
      </c>
      <c r="D106">
        <f>Лист1!I110</f>
        <v>0</v>
      </c>
    </row>
    <row r="107" spans="1:4">
      <c r="A107">
        <f>Лист1!B111</f>
        <v>0</v>
      </c>
      <c r="B107">
        <f>Лист1!C111</f>
        <v>0</v>
      </c>
      <c r="C107">
        <f>'Տեխնիկական բնութագիր'!D111</f>
        <v>0</v>
      </c>
      <c r="D107">
        <f>Лист1!I111</f>
        <v>0</v>
      </c>
    </row>
    <row r="108" spans="1:4">
      <c r="A108">
        <f>Лист1!B112</f>
        <v>0</v>
      </c>
      <c r="B108">
        <f>Лист1!C112</f>
        <v>0</v>
      </c>
      <c r="C108">
        <f>'Տեխնիկական բնութագիր'!D112</f>
        <v>0</v>
      </c>
      <c r="D108">
        <f>Лист1!I112</f>
        <v>0</v>
      </c>
    </row>
    <row r="109" spans="1:4">
      <c r="A109">
        <f>Лист1!B113</f>
        <v>0</v>
      </c>
      <c r="B109">
        <f>Лист1!C113</f>
        <v>0</v>
      </c>
      <c r="C109">
        <f>'Տեխնիկական բնութագիր'!D113</f>
        <v>0</v>
      </c>
      <c r="D109">
        <f>Лист1!I113</f>
        <v>0</v>
      </c>
    </row>
    <row r="110" spans="1:4">
      <c r="A110">
        <f>Лист1!B114</f>
        <v>0</v>
      </c>
      <c r="B110">
        <f>Лист1!C114</f>
        <v>0</v>
      </c>
      <c r="C110">
        <f>'Տեխնիկական բնութագիր'!D114</f>
        <v>0</v>
      </c>
      <c r="D110">
        <f>Лист1!I114</f>
        <v>0</v>
      </c>
    </row>
    <row r="111" spans="1:4">
      <c r="A111">
        <f>Лист1!B115</f>
        <v>0</v>
      </c>
      <c r="B111">
        <f>Лист1!C115</f>
        <v>0</v>
      </c>
      <c r="C111">
        <f>'Տեխնիկական բնութագիր'!D115</f>
        <v>0</v>
      </c>
      <c r="D111">
        <f>Лист1!I115</f>
        <v>0</v>
      </c>
    </row>
    <row r="112" spans="1:4">
      <c r="A112">
        <f>Лист1!B116</f>
        <v>0</v>
      </c>
      <c r="B112">
        <f>Лист1!C116</f>
        <v>0</v>
      </c>
      <c r="C112">
        <f>'Տեխնիկական բնութագիր'!D116</f>
        <v>0</v>
      </c>
      <c r="D112">
        <f>Лист1!I116</f>
        <v>0</v>
      </c>
    </row>
    <row r="113" spans="1:4">
      <c r="A113">
        <f>Лист1!B117</f>
        <v>0</v>
      </c>
      <c r="B113">
        <f>Лист1!C117</f>
        <v>0</v>
      </c>
      <c r="C113">
        <f>'Տեխնիկական բնութագիր'!D117</f>
        <v>0</v>
      </c>
      <c r="D113">
        <f>Лист1!I117</f>
        <v>0</v>
      </c>
    </row>
    <row r="114" spans="1:4">
      <c r="A114">
        <f>Лист1!B118</f>
        <v>0</v>
      </c>
      <c r="B114">
        <f>Лист1!C118</f>
        <v>0</v>
      </c>
      <c r="C114">
        <f>'Տեխնիկական բնութագիր'!D118</f>
        <v>0</v>
      </c>
      <c r="D114">
        <f>Лист1!I118</f>
        <v>0</v>
      </c>
    </row>
    <row r="115" spans="1:4">
      <c r="A115">
        <f>Лист1!B119</f>
        <v>0</v>
      </c>
      <c r="B115">
        <f>Лист1!C119</f>
        <v>0</v>
      </c>
      <c r="C115">
        <f>'Տեխնիկական բնութագիր'!D119</f>
        <v>0</v>
      </c>
      <c r="D115">
        <f>Лист1!I119</f>
        <v>0</v>
      </c>
    </row>
    <row r="116" spans="1:4">
      <c r="A116">
        <f>Лист1!B120</f>
        <v>0</v>
      </c>
      <c r="B116">
        <f>Лист1!C120</f>
        <v>0</v>
      </c>
      <c r="C116">
        <f>'Տեխնիկական բնութագիր'!D120</f>
        <v>0</v>
      </c>
      <c r="D116">
        <f>Лист1!I120</f>
        <v>0</v>
      </c>
    </row>
    <row r="117" spans="1:4">
      <c r="A117">
        <f>Лист1!B121</f>
        <v>0</v>
      </c>
      <c r="B117">
        <f>Лист1!C121</f>
        <v>0</v>
      </c>
      <c r="C117">
        <f>'Տեխնիկական բնութագիր'!D121</f>
        <v>0</v>
      </c>
      <c r="D117">
        <f>Лист1!I121</f>
        <v>0</v>
      </c>
    </row>
    <row r="118" spans="1:4">
      <c r="A118">
        <f>Лист1!B122</f>
        <v>0</v>
      </c>
      <c r="B118">
        <f>Лист1!C122</f>
        <v>0</v>
      </c>
      <c r="C118">
        <f>'Տեխնիկական բնութագիր'!D122</f>
        <v>0</v>
      </c>
      <c r="D118">
        <f>Лист1!I122</f>
        <v>0</v>
      </c>
    </row>
    <row r="119" spans="1:4">
      <c r="A119">
        <f>Лист1!B123</f>
        <v>0</v>
      </c>
      <c r="B119">
        <f>Лист1!C123</f>
        <v>0</v>
      </c>
      <c r="C119">
        <f>'Տեխնիկական բնութագիր'!D123</f>
        <v>0</v>
      </c>
      <c r="D119">
        <f>Лист1!I123</f>
        <v>0</v>
      </c>
    </row>
    <row r="120" spans="1:4">
      <c r="A120">
        <f>Лист1!B124</f>
        <v>0</v>
      </c>
      <c r="B120">
        <f>Лист1!C124</f>
        <v>0</v>
      </c>
      <c r="C120">
        <f>'Տեխնիկական բնութագիր'!D124</f>
        <v>0</v>
      </c>
      <c r="D120">
        <f>Лист1!I124</f>
        <v>0</v>
      </c>
    </row>
    <row r="121" spans="1:4">
      <c r="A121">
        <f>Лист1!B125</f>
        <v>0</v>
      </c>
      <c r="B121">
        <f>Лист1!C125</f>
        <v>0</v>
      </c>
      <c r="C121">
        <f>'Տեխնիկական բնութագիր'!D125</f>
        <v>0</v>
      </c>
      <c r="D121">
        <f>Лист1!I125</f>
        <v>0</v>
      </c>
    </row>
    <row r="122" spans="1:4">
      <c r="A122">
        <f>Лист1!B126</f>
        <v>0</v>
      </c>
      <c r="B122">
        <f>Лист1!C126</f>
        <v>0</v>
      </c>
      <c r="C122">
        <f>'Տեխնիկական բնութագիր'!D126</f>
        <v>0</v>
      </c>
      <c r="D122">
        <f>Лист1!I126</f>
        <v>0</v>
      </c>
    </row>
    <row r="123" spans="1:4">
      <c r="A123">
        <f>Лист1!B127</f>
        <v>0</v>
      </c>
      <c r="B123">
        <f>Лист1!C127</f>
        <v>0</v>
      </c>
      <c r="C123">
        <f>'Տեխնիկական բնութագիր'!D127</f>
        <v>0</v>
      </c>
      <c r="D123">
        <f>Лист1!I127</f>
        <v>0</v>
      </c>
    </row>
    <row r="124" spans="1:4">
      <c r="A124">
        <f>Лист1!B128</f>
        <v>0</v>
      </c>
      <c r="B124">
        <f>Лист1!C128</f>
        <v>0</v>
      </c>
      <c r="C124">
        <f>'Տեխնիկական բնութագիր'!D128</f>
        <v>0</v>
      </c>
      <c r="D124">
        <f>Лист1!I128</f>
        <v>0</v>
      </c>
    </row>
    <row r="125" spans="1:4">
      <c r="A125">
        <f>Лист1!B129</f>
        <v>0</v>
      </c>
      <c r="B125">
        <f>Лист1!C129</f>
        <v>0</v>
      </c>
      <c r="C125">
        <f>'Տեխնիկական բնութագիր'!D129</f>
        <v>0</v>
      </c>
      <c r="D125">
        <f>Лист1!I129</f>
        <v>0</v>
      </c>
    </row>
    <row r="126" spans="1:4">
      <c r="A126">
        <f>Лист1!B130</f>
        <v>0</v>
      </c>
      <c r="B126">
        <f>Лист1!C130</f>
        <v>0</v>
      </c>
      <c r="C126">
        <f>'Տեխնիկական բնութագիր'!D130</f>
        <v>0</v>
      </c>
      <c r="D126">
        <f>Лист1!I130</f>
        <v>0</v>
      </c>
    </row>
    <row r="127" spans="1:4">
      <c r="A127">
        <f>Лист1!B131</f>
        <v>0</v>
      </c>
      <c r="B127">
        <f>Лист1!C131</f>
        <v>0</v>
      </c>
      <c r="C127">
        <f>'Տեխնիկական բնութագիր'!D131</f>
        <v>0</v>
      </c>
      <c r="D127">
        <f>Лист1!I131</f>
        <v>0</v>
      </c>
    </row>
    <row r="128" spans="1:4">
      <c r="A128">
        <f>Лист1!B132</f>
        <v>0</v>
      </c>
      <c r="B128">
        <f>Лист1!C132</f>
        <v>0</v>
      </c>
      <c r="C128">
        <f>'Տեխնիկական բնութագիր'!D132</f>
        <v>0</v>
      </c>
      <c r="D128">
        <f>Лист1!I132</f>
        <v>0</v>
      </c>
    </row>
    <row r="129" spans="1:4">
      <c r="A129">
        <f>Лист1!B133</f>
        <v>0</v>
      </c>
      <c r="B129">
        <f>Лист1!C133</f>
        <v>0</v>
      </c>
      <c r="C129">
        <f>'Տեխնիկական բնութագիր'!D133</f>
        <v>0</v>
      </c>
      <c r="D129">
        <f>Лист1!I133</f>
        <v>0</v>
      </c>
    </row>
    <row r="130" spans="1:4">
      <c r="A130">
        <f>Лист1!B134</f>
        <v>0</v>
      </c>
      <c r="B130">
        <f>Лист1!C134</f>
        <v>0</v>
      </c>
      <c r="C130">
        <f>'Տեխնիկական բնութագիր'!D134</f>
        <v>0</v>
      </c>
      <c r="D130">
        <f>Лист1!I134</f>
        <v>0</v>
      </c>
    </row>
    <row r="131" spans="1:4">
      <c r="A131">
        <f>Лист1!B135</f>
        <v>0</v>
      </c>
      <c r="B131">
        <f>Лист1!C135</f>
        <v>0</v>
      </c>
      <c r="C131">
        <f>'Տեխնիկական բնութագիր'!D135</f>
        <v>0</v>
      </c>
      <c r="D131">
        <f>Лист1!I135</f>
        <v>0</v>
      </c>
    </row>
    <row r="132" spans="1:4">
      <c r="A132">
        <f>Лист1!B136</f>
        <v>0</v>
      </c>
      <c r="B132">
        <f>Лист1!C136</f>
        <v>0</v>
      </c>
      <c r="C132">
        <f>'Տեխնիկական բնութագիր'!D136</f>
        <v>0</v>
      </c>
      <c r="D132">
        <f>Лист1!I136</f>
        <v>0</v>
      </c>
    </row>
    <row r="133" spans="1:4">
      <c r="A133">
        <f>Лист1!B137</f>
        <v>0</v>
      </c>
      <c r="B133">
        <f>Лист1!C137</f>
        <v>0</v>
      </c>
      <c r="C133">
        <f>'Տեխնիկական բնութագիր'!D137</f>
        <v>0</v>
      </c>
      <c r="D133">
        <f>Лист1!I137</f>
        <v>0</v>
      </c>
    </row>
    <row r="134" spans="1:4">
      <c r="A134">
        <f>Лист1!B138</f>
        <v>0</v>
      </c>
      <c r="B134">
        <f>Лист1!C138</f>
        <v>0</v>
      </c>
      <c r="C134">
        <f>'Տեխնիկական բնութագիր'!D138</f>
        <v>0</v>
      </c>
      <c r="D134">
        <f>Лист1!I138</f>
        <v>0</v>
      </c>
    </row>
    <row r="135" spans="1:4">
      <c r="A135">
        <f>Лист1!B139</f>
        <v>0</v>
      </c>
      <c r="B135">
        <f>Лист1!C139</f>
        <v>0</v>
      </c>
      <c r="C135">
        <f>'Տեխնիկական բնութագիր'!D139</f>
        <v>0</v>
      </c>
      <c r="D135">
        <f>Лист1!I139</f>
        <v>0</v>
      </c>
    </row>
    <row r="136" spans="1:4">
      <c r="A136">
        <f>Лист1!B140</f>
        <v>0</v>
      </c>
      <c r="B136">
        <f>Лист1!C140</f>
        <v>0</v>
      </c>
      <c r="C136">
        <f>'Տեխնիկական բնութագիր'!D140</f>
        <v>0</v>
      </c>
      <c r="D136">
        <f>Лист1!I140</f>
        <v>0</v>
      </c>
    </row>
    <row r="137" spans="1:4">
      <c r="A137">
        <f>Лист1!B141</f>
        <v>0</v>
      </c>
      <c r="B137">
        <f>Лист1!C141</f>
        <v>0</v>
      </c>
      <c r="C137">
        <f>'Տեխնիկական բնութագիր'!D141</f>
        <v>0</v>
      </c>
      <c r="D137">
        <f>Лист1!I141</f>
        <v>0</v>
      </c>
    </row>
    <row r="138" spans="1:4">
      <c r="A138">
        <f>Лист1!B142</f>
        <v>0</v>
      </c>
      <c r="B138">
        <f>Лист1!C142</f>
        <v>0</v>
      </c>
      <c r="C138">
        <f>'Տեխնիկական բնութագիր'!D142</f>
        <v>0</v>
      </c>
      <c r="D138">
        <f>Лист1!I142</f>
        <v>0</v>
      </c>
    </row>
    <row r="139" spans="1:4">
      <c r="A139">
        <f>Лист1!B143</f>
        <v>0</v>
      </c>
      <c r="B139">
        <f>Лист1!C143</f>
        <v>0</v>
      </c>
      <c r="C139">
        <f>'Տեխնիկական բնութագիր'!D143</f>
        <v>0</v>
      </c>
      <c r="D139">
        <f>Лист1!I143</f>
        <v>0</v>
      </c>
    </row>
    <row r="140" spans="1:4">
      <c r="A140">
        <f>Лист1!B144</f>
        <v>0</v>
      </c>
      <c r="B140">
        <f>Лист1!C144</f>
        <v>0</v>
      </c>
      <c r="C140">
        <f>'Տեխնիկական բնութագիր'!D144</f>
        <v>0</v>
      </c>
      <c r="D140">
        <f>Лист1!I144</f>
        <v>0</v>
      </c>
    </row>
    <row r="141" spans="1:4">
      <c r="A141">
        <f>Лист1!B145</f>
        <v>0</v>
      </c>
      <c r="B141">
        <f>Лист1!C145</f>
        <v>0</v>
      </c>
      <c r="C141">
        <f>'Տեխնիկական բնութագիր'!D145</f>
        <v>0</v>
      </c>
      <c r="D141">
        <f>Лист1!I145</f>
        <v>0</v>
      </c>
    </row>
    <row r="142" spans="1:4">
      <c r="A142">
        <f>Лист1!B146</f>
        <v>0</v>
      </c>
      <c r="B142">
        <f>Лист1!C146</f>
        <v>0</v>
      </c>
      <c r="C142">
        <f>'Տեխնիկական բնութագիր'!D146</f>
        <v>0</v>
      </c>
      <c r="D142">
        <f>Лист1!I146</f>
        <v>0</v>
      </c>
    </row>
    <row r="143" spans="1:4">
      <c r="A143">
        <f>Лист1!B147</f>
        <v>0</v>
      </c>
      <c r="B143">
        <f>Лист1!C147</f>
        <v>0</v>
      </c>
      <c r="C143">
        <f>'Տեխնիկական բնութագիր'!D147</f>
        <v>0</v>
      </c>
      <c r="D143">
        <f>Лист1!I147</f>
        <v>0</v>
      </c>
    </row>
    <row r="144" spans="1:4">
      <c r="A144">
        <f>Лист1!B148</f>
        <v>0</v>
      </c>
      <c r="B144">
        <f>Лист1!C148</f>
        <v>0</v>
      </c>
      <c r="C144">
        <f>'Տեխնիկական բնութագիր'!D148</f>
        <v>0</v>
      </c>
      <c r="D144">
        <f>Лист1!I148</f>
        <v>0</v>
      </c>
    </row>
    <row r="145" spans="1:4">
      <c r="A145">
        <f>Лист1!B149</f>
        <v>0</v>
      </c>
      <c r="B145">
        <f>Лист1!C149</f>
        <v>0</v>
      </c>
      <c r="C145">
        <f>'Տեխնիկական բնութագիր'!D149</f>
        <v>0</v>
      </c>
      <c r="D145">
        <f>Лист1!I149</f>
        <v>0</v>
      </c>
    </row>
    <row r="146" spans="1:4">
      <c r="A146">
        <f>Лист1!B150</f>
        <v>0</v>
      </c>
      <c r="B146">
        <f>Лист1!C150</f>
        <v>0</v>
      </c>
      <c r="C146">
        <f>'Տեխնիկական բնութագիր'!D150</f>
        <v>0</v>
      </c>
      <c r="D146">
        <f>Лист1!I150</f>
        <v>0</v>
      </c>
    </row>
    <row r="147" spans="1:4">
      <c r="A147">
        <f>Лист1!B151</f>
        <v>0</v>
      </c>
      <c r="B147">
        <f>Лист1!C151</f>
        <v>0</v>
      </c>
      <c r="C147">
        <f>'Տեխնիկական բնութագիր'!D151</f>
        <v>0</v>
      </c>
      <c r="D147">
        <f>Лист1!I151</f>
        <v>0</v>
      </c>
    </row>
    <row r="148" spans="1:4">
      <c r="A148">
        <f>Лист1!B152</f>
        <v>0</v>
      </c>
      <c r="B148">
        <f>Лист1!C152</f>
        <v>0</v>
      </c>
      <c r="C148">
        <f>'Տեխնիկական բնութագիր'!D152</f>
        <v>0</v>
      </c>
      <c r="D148">
        <f>Лист1!I152</f>
        <v>0</v>
      </c>
    </row>
    <row r="149" spans="1:4">
      <c r="A149">
        <f>Лист1!B153</f>
        <v>0</v>
      </c>
      <c r="B149">
        <f>Лист1!C153</f>
        <v>0</v>
      </c>
      <c r="C149">
        <f>'Տեխնիկական բնութագիր'!D153</f>
        <v>0</v>
      </c>
      <c r="D149">
        <f>Лист1!I153</f>
        <v>0</v>
      </c>
    </row>
    <row r="150" spans="1:4">
      <c r="A150">
        <f>Лист1!B154</f>
        <v>0</v>
      </c>
      <c r="B150">
        <f>Лист1!C154</f>
        <v>0</v>
      </c>
      <c r="C150">
        <f>'Տեխնիկական բնութագիր'!D154</f>
        <v>0</v>
      </c>
      <c r="D150">
        <f>Лист1!I154</f>
        <v>0</v>
      </c>
    </row>
    <row r="151" spans="1:4">
      <c r="A151">
        <f>Лист1!B155</f>
        <v>0</v>
      </c>
      <c r="B151">
        <f>Лист1!C155</f>
        <v>0</v>
      </c>
      <c r="C151">
        <f>'Տեխնիկական բնութագիր'!D155</f>
        <v>0</v>
      </c>
      <c r="D151">
        <f>Лист1!I155</f>
        <v>0</v>
      </c>
    </row>
    <row r="152" spans="1:4">
      <c r="A152">
        <f>Лист1!B156</f>
        <v>0</v>
      </c>
      <c r="B152">
        <f>Лист1!C156</f>
        <v>0</v>
      </c>
      <c r="C152">
        <f>'Տեխնիկական բնութագիր'!D156</f>
        <v>0</v>
      </c>
      <c r="D152">
        <f>Лист1!I156</f>
        <v>0</v>
      </c>
    </row>
    <row r="153" spans="1:4">
      <c r="A153">
        <f>Лист1!B157</f>
        <v>0</v>
      </c>
      <c r="B153">
        <f>Лист1!C157</f>
        <v>0</v>
      </c>
      <c r="C153">
        <f>'Տեխնիկական բնութագիր'!D157</f>
        <v>0</v>
      </c>
      <c r="D153">
        <f>Лист1!I157</f>
        <v>0</v>
      </c>
    </row>
    <row r="154" spans="1:4">
      <c r="A154">
        <f>Лист1!B158</f>
        <v>0</v>
      </c>
      <c r="B154">
        <f>Лист1!C158</f>
        <v>0</v>
      </c>
      <c r="C154">
        <f>'Տեխնիկական բնութագիր'!D158</f>
        <v>0</v>
      </c>
      <c r="D154">
        <f>Лист1!I158</f>
        <v>0</v>
      </c>
    </row>
    <row r="155" spans="1:4">
      <c r="A155">
        <f>Лист1!B159</f>
        <v>0</v>
      </c>
      <c r="B155">
        <f>Лист1!C159</f>
        <v>0</v>
      </c>
      <c r="C155">
        <f>'Տեխնիկական բնութագիր'!D159</f>
        <v>0</v>
      </c>
      <c r="D155">
        <f>Лист1!I159</f>
        <v>0</v>
      </c>
    </row>
    <row r="156" spans="1:4">
      <c r="A156">
        <f>Лист1!B160</f>
        <v>0</v>
      </c>
      <c r="B156">
        <f>Лист1!C160</f>
        <v>0</v>
      </c>
      <c r="C156">
        <f>'Տեխնիկական բնութագիր'!D160</f>
        <v>0</v>
      </c>
      <c r="D156">
        <f>Лист1!I160</f>
        <v>0</v>
      </c>
    </row>
    <row r="157" spans="1:4">
      <c r="A157">
        <f>Лист1!B161</f>
        <v>0</v>
      </c>
      <c r="B157">
        <f>Лист1!C161</f>
        <v>0</v>
      </c>
      <c r="C157">
        <f>'Տեխնիկական բնութագիր'!D161</f>
        <v>0</v>
      </c>
      <c r="D157">
        <f>Лист1!I161</f>
        <v>0</v>
      </c>
    </row>
    <row r="158" spans="1:4">
      <c r="A158">
        <f>Лист1!B162</f>
        <v>0</v>
      </c>
      <c r="B158">
        <f>Лист1!C162</f>
        <v>0</v>
      </c>
      <c r="C158">
        <f>'Տեխնիկական բնութագիր'!D162</f>
        <v>0</v>
      </c>
      <c r="D158">
        <f>Лист1!I162</f>
        <v>0</v>
      </c>
    </row>
    <row r="159" spans="1:4">
      <c r="A159">
        <f>Лист1!B163</f>
        <v>0</v>
      </c>
      <c r="B159">
        <f>Лист1!C163</f>
        <v>0</v>
      </c>
      <c r="C159">
        <f>'Տեխնիկական բնութագիր'!D163</f>
        <v>0</v>
      </c>
      <c r="D159">
        <f>Лист1!I163</f>
        <v>0</v>
      </c>
    </row>
    <row r="160" spans="1:4">
      <c r="A160">
        <f>Лист1!B164</f>
        <v>0</v>
      </c>
      <c r="B160">
        <f>Лист1!C164</f>
        <v>0</v>
      </c>
      <c r="C160">
        <f>'Տեխնիկական բնութագիր'!D164</f>
        <v>0</v>
      </c>
      <c r="D160">
        <f>Лист1!I164</f>
        <v>0</v>
      </c>
    </row>
    <row r="161" spans="1:4">
      <c r="A161">
        <f>Лист1!B165</f>
        <v>0</v>
      </c>
      <c r="B161">
        <f>Лист1!C165</f>
        <v>0</v>
      </c>
      <c r="C161">
        <f>'Տեխնիկական բնութագիր'!D165</f>
        <v>0</v>
      </c>
      <c r="D161">
        <f>Лист1!I165</f>
        <v>0</v>
      </c>
    </row>
    <row r="162" spans="1:4">
      <c r="A162">
        <f>Лист1!B166</f>
        <v>0</v>
      </c>
      <c r="B162">
        <f>Лист1!C166</f>
        <v>0</v>
      </c>
      <c r="C162">
        <f>'Տեխնիկական բնութագիր'!D166</f>
        <v>0</v>
      </c>
      <c r="D162">
        <f>Лист1!I166</f>
        <v>0</v>
      </c>
    </row>
    <row r="163" spans="1:4">
      <c r="A163">
        <f>Лист1!B167</f>
        <v>0</v>
      </c>
      <c r="B163">
        <f>Лист1!C167</f>
        <v>0</v>
      </c>
      <c r="C163">
        <f>'Տեխնիկական բնութագիր'!D167</f>
        <v>0</v>
      </c>
      <c r="D163">
        <f>Лист1!I167</f>
        <v>0</v>
      </c>
    </row>
    <row r="164" spans="1:4">
      <c r="A164">
        <f>Лист1!B168</f>
        <v>0</v>
      </c>
      <c r="B164">
        <f>Лист1!C168</f>
        <v>0</v>
      </c>
      <c r="C164">
        <f>'Տեխնիկական բնութագիր'!D168</f>
        <v>0</v>
      </c>
      <c r="D164">
        <f>Лист1!I168</f>
        <v>0</v>
      </c>
    </row>
    <row r="165" spans="1:4">
      <c r="A165">
        <f>Лист1!B169</f>
        <v>0</v>
      </c>
      <c r="B165">
        <f>Лист1!C169</f>
        <v>0</v>
      </c>
      <c r="C165">
        <f>'Տեխնիկական բնութագիր'!D169</f>
        <v>0</v>
      </c>
      <c r="D165">
        <f>Лист1!I169</f>
        <v>0</v>
      </c>
    </row>
    <row r="166" spans="1:4">
      <c r="A166">
        <f>Лист1!B170</f>
        <v>0</v>
      </c>
      <c r="B166">
        <f>Лист1!C170</f>
        <v>0</v>
      </c>
      <c r="C166">
        <f>'Տեխնիկական բնութագիր'!D170</f>
        <v>0</v>
      </c>
      <c r="D166">
        <f>Лист1!I170</f>
        <v>0</v>
      </c>
    </row>
    <row r="167" spans="1:4">
      <c r="A167">
        <f>Лист1!B171</f>
        <v>0</v>
      </c>
      <c r="B167">
        <f>Лист1!C171</f>
        <v>0</v>
      </c>
      <c r="C167">
        <f>'Տեխնիկական բնութագիր'!D171</f>
        <v>0</v>
      </c>
      <c r="D167">
        <f>Лист1!I171</f>
        <v>0</v>
      </c>
    </row>
    <row r="168" spans="1:4">
      <c r="A168">
        <f>Лист1!B172</f>
        <v>0</v>
      </c>
      <c r="B168">
        <f>Лист1!C172</f>
        <v>0</v>
      </c>
      <c r="C168">
        <f>'Տեխնիկական բնութագիր'!D172</f>
        <v>0</v>
      </c>
      <c r="D168">
        <f>Лист1!I172</f>
        <v>0</v>
      </c>
    </row>
    <row r="169" spans="1:4">
      <c r="A169">
        <f>Лист1!B173</f>
        <v>0</v>
      </c>
      <c r="B169">
        <f>Лист1!C173</f>
        <v>0</v>
      </c>
      <c r="C169">
        <f>'Տեխնիկական բնութագիր'!D173</f>
        <v>0</v>
      </c>
      <c r="D169">
        <f>Лист1!I173</f>
        <v>0</v>
      </c>
    </row>
    <row r="170" spans="1:4">
      <c r="A170">
        <f>Лист1!B174</f>
        <v>0</v>
      </c>
      <c r="B170">
        <f>Лист1!C174</f>
        <v>0</v>
      </c>
      <c r="C170">
        <f>'Տեխնիկական բնութագիր'!D174</f>
        <v>0</v>
      </c>
      <c r="D170">
        <f>Лист1!I174</f>
        <v>0</v>
      </c>
    </row>
    <row r="171" spans="1:4">
      <c r="A171">
        <f>Лист1!B175</f>
        <v>0</v>
      </c>
      <c r="B171">
        <f>Лист1!C175</f>
        <v>0</v>
      </c>
      <c r="C171">
        <f>'Տեխնիկական բնութագիր'!D175</f>
        <v>0</v>
      </c>
      <c r="D171">
        <f>Лист1!I175</f>
        <v>0</v>
      </c>
    </row>
    <row r="172" spans="1:4">
      <c r="A172">
        <f>Лист1!B176</f>
        <v>0</v>
      </c>
      <c r="B172">
        <f>Лист1!C176</f>
        <v>0</v>
      </c>
      <c r="C172">
        <f>'Տեխնիկական բնութագիր'!D176</f>
        <v>0</v>
      </c>
      <c r="D172">
        <f>Лист1!I176</f>
        <v>0</v>
      </c>
    </row>
    <row r="173" spans="1:4">
      <c r="A173">
        <f>Лист1!B177</f>
        <v>0</v>
      </c>
      <c r="B173">
        <f>Лист1!C177</f>
        <v>0</v>
      </c>
      <c r="C173">
        <f>'Տեխնիկական բնութագիր'!D177</f>
        <v>0</v>
      </c>
      <c r="D173">
        <f>Лист1!I177</f>
        <v>0</v>
      </c>
    </row>
    <row r="174" spans="1:4">
      <c r="A174">
        <f>Лист1!B178</f>
        <v>0</v>
      </c>
      <c r="B174">
        <f>Лист1!C178</f>
        <v>0</v>
      </c>
      <c r="C174">
        <f>'Տեխնիկական բնութագիր'!D178</f>
        <v>0</v>
      </c>
      <c r="D174">
        <f>Лист1!I178</f>
        <v>0</v>
      </c>
    </row>
    <row r="175" spans="1:4">
      <c r="A175">
        <f>Лист1!B179</f>
        <v>0</v>
      </c>
      <c r="B175">
        <f>Лист1!C179</f>
        <v>0</v>
      </c>
      <c r="C175">
        <f>'Տեխնիկական բնութագիր'!D179</f>
        <v>0</v>
      </c>
      <c r="D175">
        <f>Лист1!I179</f>
        <v>0</v>
      </c>
    </row>
    <row r="176" spans="1:4">
      <c r="A176">
        <f>Лист1!B180</f>
        <v>0</v>
      </c>
      <c r="B176">
        <f>Лист1!C180</f>
        <v>0</v>
      </c>
      <c r="C176">
        <f>'Տեխնիկական բնութագիր'!D180</f>
        <v>0</v>
      </c>
      <c r="D176">
        <f>Лист1!I180</f>
        <v>0</v>
      </c>
    </row>
    <row r="177" spans="1:4">
      <c r="A177">
        <f>Лист1!B181</f>
        <v>0</v>
      </c>
      <c r="B177">
        <f>Лист1!C181</f>
        <v>0</v>
      </c>
      <c r="C177">
        <f>'Տեխնիկական բնութագիր'!D181</f>
        <v>0</v>
      </c>
      <c r="D177">
        <f>Лист1!I181</f>
        <v>0</v>
      </c>
    </row>
    <row r="178" spans="1:4">
      <c r="A178">
        <f>Лист1!B182</f>
        <v>0</v>
      </c>
      <c r="B178">
        <f>Лист1!C182</f>
        <v>0</v>
      </c>
      <c r="C178">
        <f>'Տեխնիկական բնութագիր'!D182</f>
        <v>0</v>
      </c>
      <c r="D178">
        <f>Лист1!I182</f>
        <v>0</v>
      </c>
    </row>
    <row r="179" spans="1:4">
      <c r="A179">
        <f>Лист1!B183</f>
        <v>0</v>
      </c>
      <c r="B179">
        <f>Лист1!C183</f>
        <v>0</v>
      </c>
      <c r="C179">
        <f>'Տեխնիկական բնութագիր'!D183</f>
        <v>0</v>
      </c>
      <c r="D179">
        <f>Лист1!I183</f>
        <v>0</v>
      </c>
    </row>
    <row r="180" spans="1:4">
      <c r="A180">
        <f>Лист1!B184</f>
        <v>0</v>
      </c>
      <c r="B180">
        <f>Лист1!C184</f>
        <v>0</v>
      </c>
      <c r="C180">
        <f>'Տեխնիկական բնութագիր'!D184</f>
        <v>0</v>
      </c>
      <c r="D180">
        <f>Лист1!I184</f>
        <v>0</v>
      </c>
    </row>
    <row r="181" spans="1:4">
      <c r="A181">
        <f>Лист1!B185</f>
        <v>0</v>
      </c>
      <c r="B181">
        <f>Лист1!C185</f>
        <v>0</v>
      </c>
      <c r="C181">
        <f>'Տեխնիկական բնութագիր'!D185</f>
        <v>0</v>
      </c>
      <c r="D181">
        <f>Лист1!I185</f>
        <v>0</v>
      </c>
    </row>
    <row r="182" spans="1:4">
      <c r="A182">
        <f>Лист1!B186</f>
        <v>0</v>
      </c>
      <c r="B182">
        <f>Лист1!C186</f>
        <v>0</v>
      </c>
      <c r="C182">
        <f>'Տեխնիկական բնութագիր'!D186</f>
        <v>0</v>
      </c>
      <c r="D182">
        <f>Лист1!I186</f>
        <v>0</v>
      </c>
    </row>
    <row r="183" spans="1:4">
      <c r="A183">
        <f>Лист1!B187</f>
        <v>0</v>
      </c>
      <c r="B183">
        <f>Лист1!C187</f>
        <v>0</v>
      </c>
      <c r="C183">
        <f>'Տեխնիկական բնութագիր'!D187</f>
        <v>0</v>
      </c>
      <c r="D183">
        <f>Лист1!I187</f>
        <v>0</v>
      </c>
    </row>
    <row r="184" spans="1:4">
      <c r="A184">
        <f>Лист1!B188</f>
        <v>0</v>
      </c>
      <c r="B184">
        <f>Лист1!C188</f>
        <v>0</v>
      </c>
      <c r="C184">
        <f>'Տեխնիկական բնութագիր'!D188</f>
        <v>0</v>
      </c>
      <c r="D184">
        <f>Лист1!I188</f>
        <v>0</v>
      </c>
    </row>
    <row r="185" spans="1:4">
      <c r="A185">
        <f>Лист1!B189</f>
        <v>0</v>
      </c>
      <c r="B185">
        <f>Лист1!C189</f>
        <v>0</v>
      </c>
      <c r="C185">
        <f>'Տեխնիկական բնութագիր'!D189</f>
        <v>0</v>
      </c>
      <c r="D185">
        <f>Лист1!I189</f>
        <v>0</v>
      </c>
    </row>
    <row r="186" spans="1:4">
      <c r="A186">
        <f>Лист1!B190</f>
        <v>0</v>
      </c>
      <c r="B186">
        <f>Лист1!C190</f>
        <v>0</v>
      </c>
      <c r="C186">
        <f>'Տեխնիկական բնութագիր'!D190</f>
        <v>0</v>
      </c>
      <c r="D186">
        <f>Лист1!I190</f>
        <v>0</v>
      </c>
    </row>
    <row r="187" spans="1:4">
      <c r="A187">
        <f>Лист1!B191</f>
        <v>0</v>
      </c>
      <c r="B187">
        <f>Лист1!C191</f>
        <v>0</v>
      </c>
      <c r="C187">
        <f>'Տեխնիկական բնութագիր'!D191</f>
        <v>0</v>
      </c>
      <c r="D187">
        <f>Лист1!I191</f>
        <v>0</v>
      </c>
    </row>
    <row r="188" spans="1:4">
      <c r="A188">
        <f>Лист1!B192</f>
        <v>0</v>
      </c>
      <c r="B188">
        <f>Лист1!C192</f>
        <v>0</v>
      </c>
      <c r="C188">
        <f>'Տեխնիկական բնութագիր'!D192</f>
        <v>0</v>
      </c>
      <c r="D188">
        <f>Лист1!I192</f>
        <v>0</v>
      </c>
    </row>
    <row r="189" spans="1:4">
      <c r="A189">
        <f>Лист1!B193</f>
        <v>0</v>
      </c>
      <c r="B189">
        <f>Лист1!C193</f>
        <v>0</v>
      </c>
      <c r="C189">
        <f>'Տեխնիկական բնութագիր'!D193</f>
        <v>0</v>
      </c>
      <c r="D189">
        <f>Лист1!I193</f>
        <v>0</v>
      </c>
    </row>
    <row r="190" spans="1:4">
      <c r="A190">
        <f>Лист1!B194</f>
        <v>0</v>
      </c>
      <c r="B190">
        <f>Лист1!C194</f>
        <v>0</v>
      </c>
      <c r="C190">
        <f>'Տեխնիկական բնութագիր'!D194</f>
        <v>0</v>
      </c>
      <c r="D190">
        <f>Лист1!I194</f>
        <v>0</v>
      </c>
    </row>
    <row r="191" spans="1:4">
      <c r="A191">
        <f>Лист1!B195</f>
        <v>0</v>
      </c>
      <c r="B191">
        <f>Лист1!C195</f>
        <v>0</v>
      </c>
      <c r="C191">
        <f>'Տեխնիկական բնութագիր'!D195</f>
        <v>0</v>
      </c>
      <c r="D191">
        <f>Лист1!I195</f>
        <v>0</v>
      </c>
    </row>
    <row r="192" spans="1:4">
      <c r="A192">
        <f>Лист1!B196</f>
        <v>0</v>
      </c>
      <c r="B192">
        <f>Лист1!C196</f>
        <v>0</v>
      </c>
      <c r="C192">
        <f>'Տեխնիկական բնութագիր'!D196</f>
        <v>0</v>
      </c>
      <c r="D192">
        <f>Лист1!I196</f>
        <v>0</v>
      </c>
    </row>
    <row r="193" spans="1:4">
      <c r="A193">
        <f>Лист1!B197</f>
        <v>0</v>
      </c>
      <c r="B193">
        <f>Лист1!C197</f>
        <v>0</v>
      </c>
      <c r="C193">
        <f>'Տեխնիկական բնութագիր'!D197</f>
        <v>0</v>
      </c>
      <c r="D193">
        <f>Лист1!I197</f>
        <v>0</v>
      </c>
    </row>
    <row r="194" spans="1:4">
      <c r="A194">
        <f>Лист1!B198</f>
        <v>0</v>
      </c>
      <c r="B194">
        <f>Лист1!C198</f>
        <v>0</v>
      </c>
      <c r="C194">
        <f>'Տեխնիկական բնութագիր'!D198</f>
        <v>0</v>
      </c>
      <c r="D194">
        <f>Лист1!I198</f>
        <v>0</v>
      </c>
    </row>
    <row r="195" spans="1:4">
      <c r="A195">
        <f>Лист1!B199</f>
        <v>0</v>
      </c>
      <c r="B195">
        <f>Лист1!C199</f>
        <v>0</v>
      </c>
      <c r="C195">
        <f>'Տեխնիկական բնութագիր'!D199</f>
        <v>0</v>
      </c>
      <c r="D195">
        <f>Лист1!I199</f>
        <v>0</v>
      </c>
    </row>
    <row r="196" spans="1:4">
      <c r="A196">
        <f>Лист1!B200</f>
        <v>0</v>
      </c>
      <c r="B196">
        <f>Лист1!C200</f>
        <v>0</v>
      </c>
      <c r="C196">
        <f>'Տեխնիկական բնութագիր'!D200</f>
        <v>0</v>
      </c>
      <c r="D196">
        <f>Лист1!I200</f>
        <v>0</v>
      </c>
    </row>
    <row r="197" spans="1:4">
      <c r="A197">
        <f>Лист1!B201</f>
        <v>0</v>
      </c>
      <c r="B197">
        <f>Лист1!C201</f>
        <v>0</v>
      </c>
      <c r="C197">
        <f>'Տեխնիկական բնութագիր'!D201</f>
        <v>0</v>
      </c>
      <c r="D197">
        <f>Лист1!I201</f>
        <v>0</v>
      </c>
    </row>
    <row r="198" spans="1:4">
      <c r="A198">
        <f>Лист1!B202</f>
        <v>0</v>
      </c>
      <c r="B198">
        <f>Лист1!C202</f>
        <v>0</v>
      </c>
      <c r="C198">
        <f>'Տեխնիկական բնութագիր'!D202</f>
        <v>0</v>
      </c>
      <c r="D198">
        <f>Лист1!I202</f>
        <v>0</v>
      </c>
    </row>
    <row r="199" spans="1:4">
      <c r="A199">
        <f>Лист1!B203</f>
        <v>0</v>
      </c>
      <c r="B199">
        <f>Лист1!C203</f>
        <v>0</v>
      </c>
      <c r="C199">
        <f>'Տեխնիկական բնութագիր'!D203</f>
        <v>0</v>
      </c>
      <c r="D199">
        <f>Лист1!I203</f>
        <v>0</v>
      </c>
    </row>
    <row r="200" spans="1:4">
      <c r="A200">
        <f>Лист1!B204</f>
        <v>0</v>
      </c>
      <c r="B200">
        <f>Лист1!C204</f>
        <v>0</v>
      </c>
      <c r="C200">
        <f>'Տեխնիկական բնութագիր'!D204</f>
        <v>0</v>
      </c>
      <c r="D200">
        <f>Лист1!I204</f>
        <v>0</v>
      </c>
    </row>
    <row r="201" spans="1:4">
      <c r="A201">
        <f>Лист1!B205</f>
        <v>0</v>
      </c>
      <c r="B201">
        <f>Лист1!C205</f>
        <v>0</v>
      </c>
      <c r="C201">
        <f>'Տեխնիկական բնութագիր'!D205</f>
        <v>0</v>
      </c>
      <c r="D201">
        <f>Лист1!I205</f>
        <v>0</v>
      </c>
    </row>
    <row r="202" spans="1:4">
      <c r="A202">
        <f>Лист1!B206</f>
        <v>0</v>
      </c>
      <c r="B202">
        <f>Лист1!C206</f>
        <v>0</v>
      </c>
      <c r="C202">
        <f>'Տեխնիկական բնութագիր'!D206</f>
        <v>0</v>
      </c>
      <c r="D202">
        <f>Лист1!I206</f>
        <v>0</v>
      </c>
    </row>
    <row r="203" spans="1:4">
      <c r="A203">
        <f>Лист1!B207</f>
        <v>0</v>
      </c>
      <c r="B203">
        <f>Лист1!C207</f>
        <v>0</v>
      </c>
      <c r="C203">
        <f>'Տեխնիկական բնութագիր'!D207</f>
        <v>0</v>
      </c>
      <c r="D203">
        <f>Лист1!I207</f>
        <v>0</v>
      </c>
    </row>
    <row r="204" spans="1:4">
      <c r="A204">
        <f>Лист1!B208</f>
        <v>0</v>
      </c>
      <c r="B204">
        <f>Лист1!C208</f>
        <v>0</v>
      </c>
      <c r="C204">
        <f>'Տեխնիկական բնութագիր'!D208</f>
        <v>0</v>
      </c>
      <c r="D204">
        <f>Лист1!I208</f>
        <v>0</v>
      </c>
    </row>
    <row r="205" spans="1:4">
      <c r="A205">
        <f>Лист1!B209</f>
        <v>0</v>
      </c>
      <c r="B205">
        <f>Лист1!C209</f>
        <v>0</v>
      </c>
      <c r="C205">
        <f>'Տեխնիկական բնութագիր'!D209</f>
        <v>0</v>
      </c>
      <c r="D205">
        <f>Лист1!I209</f>
        <v>0</v>
      </c>
    </row>
    <row r="206" spans="1:4">
      <c r="A206">
        <f>Лист1!B210</f>
        <v>0</v>
      </c>
      <c r="B206">
        <f>Лист1!C210</f>
        <v>0</v>
      </c>
      <c r="C206">
        <f>'Տեխնիկական բնութագիր'!D210</f>
        <v>0</v>
      </c>
      <c r="D206">
        <f>Лист1!I210</f>
        <v>0</v>
      </c>
    </row>
    <row r="207" spans="1:4">
      <c r="A207">
        <f>Лист1!B211</f>
        <v>0</v>
      </c>
      <c r="B207">
        <f>Лист1!C211</f>
        <v>0</v>
      </c>
      <c r="C207">
        <f>'Տեխնիկական բնութագիր'!D211</f>
        <v>0</v>
      </c>
      <c r="D207">
        <f>Лист1!I211</f>
        <v>0</v>
      </c>
    </row>
    <row r="208" spans="1:4">
      <c r="A208">
        <f>Лист1!B212</f>
        <v>0</v>
      </c>
      <c r="B208">
        <f>Лист1!C212</f>
        <v>0</v>
      </c>
      <c r="C208">
        <f>'Տեխնիկական բնութագիր'!D212</f>
        <v>0</v>
      </c>
      <c r="D208">
        <f>Лист1!I212</f>
        <v>0</v>
      </c>
    </row>
    <row r="209" spans="1:4">
      <c r="A209">
        <f>Лист1!B213</f>
        <v>0</v>
      </c>
      <c r="B209">
        <f>Лист1!C213</f>
        <v>0</v>
      </c>
      <c r="C209">
        <f>'Տեխնիկական բնութագիր'!D213</f>
        <v>0</v>
      </c>
      <c r="D209">
        <f>Лист1!I213</f>
        <v>0</v>
      </c>
    </row>
    <row r="210" spans="1:4">
      <c r="A210">
        <f>Лист1!B214</f>
        <v>0</v>
      </c>
      <c r="B210">
        <f>Лист1!C214</f>
        <v>0</v>
      </c>
      <c r="C210">
        <f>'Տեխնիկական բնութագիր'!D214</f>
        <v>0</v>
      </c>
      <c r="D210">
        <f>Лист1!I214</f>
        <v>0</v>
      </c>
    </row>
    <row r="211" spans="1:4">
      <c r="A211">
        <f>Лист1!B215</f>
        <v>0</v>
      </c>
      <c r="B211">
        <f>Лист1!C215</f>
        <v>0</v>
      </c>
      <c r="C211">
        <f>'Տեխնիկական բնութագիր'!D215</f>
        <v>0</v>
      </c>
      <c r="D211">
        <f>Лист1!I215</f>
        <v>0</v>
      </c>
    </row>
    <row r="212" spans="1:4">
      <c r="A212">
        <f>Лист1!B216</f>
        <v>0</v>
      </c>
      <c r="B212">
        <f>Лист1!C216</f>
        <v>0</v>
      </c>
      <c r="C212">
        <f>'Տեխնիկական բնութագիր'!D216</f>
        <v>0</v>
      </c>
      <c r="D212">
        <f>Лист1!I216</f>
        <v>0</v>
      </c>
    </row>
    <row r="213" spans="1:4">
      <c r="A213">
        <f>Лист1!B217</f>
        <v>0</v>
      </c>
      <c r="B213">
        <f>Лист1!C217</f>
        <v>0</v>
      </c>
      <c r="C213">
        <f>'Տեխնիկական բնութագիր'!D217</f>
        <v>0</v>
      </c>
      <c r="D213">
        <f>Лист1!I217</f>
        <v>0</v>
      </c>
    </row>
    <row r="214" spans="1:4">
      <c r="A214">
        <f>Лист1!B218</f>
        <v>0</v>
      </c>
      <c r="B214">
        <f>Лист1!C218</f>
        <v>0</v>
      </c>
      <c r="C214">
        <f>'Տեխնիկական բնութագիր'!D218</f>
        <v>0</v>
      </c>
      <c r="D214">
        <f>Лист1!I218</f>
        <v>0</v>
      </c>
    </row>
    <row r="215" spans="1:4">
      <c r="A215">
        <f>Лист1!B219</f>
        <v>0</v>
      </c>
      <c r="B215">
        <f>Лист1!C219</f>
        <v>0</v>
      </c>
      <c r="C215">
        <f>'Տեխնիկական բնութագիր'!D219</f>
        <v>0</v>
      </c>
      <c r="D215">
        <f>Лист1!I219</f>
        <v>0</v>
      </c>
    </row>
    <row r="216" spans="1:4">
      <c r="A216">
        <f>Лист1!B220</f>
        <v>0</v>
      </c>
      <c r="B216">
        <f>Лист1!C220</f>
        <v>0</v>
      </c>
      <c r="C216">
        <f>'Տեխնիկական բնութագիր'!D220</f>
        <v>0</v>
      </c>
      <c r="D216">
        <f>Лист1!I220</f>
        <v>0</v>
      </c>
    </row>
    <row r="217" spans="1:4">
      <c r="A217">
        <f>Лист1!B221</f>
        <v>0</v>
      </c>
      <c r="B217">
        <f>Лист1!C221</f>
        <v>0</v>
      </c>
      <c r="C217">
        <f>'Տեխնիկական բնութագիր'!D221</f>
        <v>0</v>
      </c>
      <c r="D217">
        <f>Лист1!I221</f>
        <v>0</v>
      </c>
    </row>
    <row r="218" spans="1:4">
      <c r="A218">
        <f>Лист1!B222</f>
        <v>0</v>
      </c>
      <c r="B218">
        <f>Лист1!C222</f>
        <v>0</v>
      </c>
      <c r="C218">
        <f>'Տեխնիկական բնութագիր'!D222</f>
        <v>0</v>
      </c>
      <c r="D218">
        <f>Лист1!I222</f>
        <v>0</v>
      </c>
    </row>
    <row r="219" spans="1:4">
      <c r="A219">
        <f>Лист1!B223</f>
        <v>0</v>
      </c>
      <c r="B219">
        <f>Лист1!C223</f>
        <v>0</v>
      </c>
      <c r="C219">
        <f>'Տեխնիկական բնութագիր'!D223</f>
        <v>0</v>
      </c>
      <c r="D219">
        <f>Лист1!I223</f>
        <v>0</v>
      </c>
    </row>
    <row r="220" spans="1:4">
      <c r="A220">
        <f>Лист1!B224</f>
        <v>0</v>
      </c>
      <c r="B220">
        <f>Лист1!C224</f>
        <v>0</v>
      </c>
      <c r="C220">
        <f>'Տեխնիկական բնութագիր'!D224</f>
        <v>0</v>
      </c>
      <c r="D220">
        <f>Лист1!I224</f>
        <v>0</v>
      </c>
    </row>
    <row r="221" spans="1:4">
      <c r="A221">
        <f>Лист1!B225</f>
        <v>0</v>
      </c>
      <c r="B221">
        <f>Лист1!C225</f>
        <v>0</v>
      </c>
      <c r="C221">
        <f>'Տեխնիկական բնութագիր'!D225</f>
        <v>0</v>
      </c>
      <c r="D221">
        <f>Лист1!I225</f>
        <v>0</v>
      </c>
    </row>
    <row r="222" spans="1:4">
      <c r="A222">
        <f>Лист1!B226</f>
        <v>0</v>
      </c>
      <c r="B222">
        <f>Лист1!C226</f>
        <v>0</v>
      </c>
      <c r="C222">
        <f>'Տեխնիկական բնութագիր'!D226</f>
        <v>0</v>
      </c>
      <c r="D222">
        <f>Лист1!I226</f>
        <v>0</v>
      </c>
    </row>
    <row r="223" spans="1:4">
      <c r="A223">
        <f>Лист1!B227</f>
        <v>0</v>
      </c>
      <c r="B223">
        <f>Лист1!C227</f>
        <v>0</v>
      </c>
      <c r="C223">
        <f>'Տեխնիկական բնութագիր'!D227</f>
        <v>0</v>
      </c>
      <c r="D223">
        <f>Лист1!I227</f>
        <v>0</v>
      </c>
    </row>
    <row r="224" spans="1:4">
      <c r="A224">
        <f>Лист1!B228</f>
        <v>0</v>
      </c>
      <c r="B224">
        <f>Лист1!C228</f>
        <v>0</v>
      </c>
      <c r="C224">
        <f>'Տեխնիկական բնութագիր'!D228</f>
        <v>0</v>
      </c>
      <c r="D224">
        <f>Лист1!I228</f>
        <v>0</v>
      </c>
    </row>
    <row r="225" spans="1:4">
      <c r="A225">
        <f>Лист1!B229</f>
        <v>0</v>
      </c>
      <c r="B225">
        <f>Лист1!C229</f>
        <v>0</v>
      </c>
      <c r="C225">
        <f>'Տեխնիկական բնութագիր'!D229</f>
        <v>0</v>
      </c>
      <c r="D225">
        <f>Лист1!I229</f>
        <v>0</v>
      </c>
    </row>
    <row r="226" spans="1:4">
      <c r="A226">
        <f>Лист1!B230</f>
        <v>0</v>
      </c>
      <c r="B226">
        <f>Лист1!C230</f>
        <v>0</v>
      </c>
      <c r="C226">
        <f>'Տեխնիկական բնութագիր'!D230</f>
        <v>0</v>
      </c>
      <c r="D226">
        <f>Лист1!I230</f>
        <v>0</v>
      </c>
    </row>
    <row r="227" spans="1:4">
      <c r="A227">
        <f>Лист1!B231</f>
        <v>0</v>
      </c>
      <c r="B227">
        <f>Лист1!C231</f>
        <v>0</v>
      </c>
      <c r="C227">
        <f>'Տեխնիկական բնութագիր'!D231</f>
        <v>0</v>
      </c>
      <c r="D227">
        <f>Лист1!I231</f>
        <v>0</v>
      </c>
    </row>
    <row r="228" spans="1:4">
      <c r="A228">
        <f>Лист1!B232</f>
        <v>0</v>
      </c>
      <c r="B228">
        <f>Лист1!C232</f>
        <v>0</v>
      </c>
      <c r="C228">
        <f>'Տեխնիկական բնութագիր'!D232</f>
        <v>0</v>
      </c>
      <c r="D228">
        <f>Лист1!I232</f>
        <v>0</v>
      </c>
    </row>
    <row r="229" spans="1:4">
      <c r="A229">
        <f>Лист1!B233</f>
        <v>0</v>
      </c>
      <c r="B229">
        <f>Лист1!C233</f>
        <v>0</v>
      </c>
      <c r="C229">
        <f>'Տեխնիկական բնութագիր'!D233</f>
        <v>0</v>
      </c>
      <c r="D229">
        <f>Лист1!I233</f>
        <v>0</v>
      </c>
    </row>
    <row r="230" spans="1:4">
      <c r="A230">
        <f>Лист1!B234</f>
        <v>0</v>
      </c>
      <c r="B230">
        <f>Лист1!C234</f>
        <v>0</v>
      </c>
      <c r="C230">
        <f>'Տեխնիկական բնութագիր'!D234</f>
        <v>0</v>
      </c>
      <c r="D230">
        <f>Лист1!I234</f>
        <v>0</v>
      </c>
    </row>
    <row r="231" spans="1:4">
      <c r="A231">
        <f>Лист1!B235</f>
        <v>0</v>
      </c>
      <c r="B231">
        <f>Лист1!C235</f>
        <v>0</v>
      </c>
      <c r="C231">
        <f>'Տեխնիկական բնութագիր'!D235</f>
        <v>0</v>
      </c>
      <c r="D231">
        <f>Лист1!I235</f>
        <v>0</v>
      </c>
    </row>
    <row r="232" spans="1:4">
      <c r="A232">
        <f>Лист1!B236</f>
        <v>0</v>
      </c>
      <c r="B232">
        <f>Лист1!C236</f>
        <v>0</v>
      </c>
      <c r="C232">
        <f>'Տեխնիկական բնութագիր'!D236</f>
        <v>0</v>
      </c>
      <c r="D232">
        <f>Лист1!I236</f>
        <v>0</v>
      </c>
    </row>
    <row r="233" spans="1:4">
      <c r="A233">
        <f>Лист1!B237</f>
        <v>0</v>
      </c>
      <c r="B233">
        <f>Лист1!C237</f>
        <v>0</v>
      </c>
      <c r="C233">
        <f>'Տեխնիկական բնութագիր'!D237</f>
        <v>0</v>
      </c>
      <c r="D233">
        <f>Лист1!I237</f>
        <v>0</v>
      </c>
    </row>
    <row r="234" spans="1:4">
      <c r="A234">
        <f>Лист1!B238</f>
        <v>0</v>
      </c>
      <c r="B234">
        <f>Лист1!C238</f>
        <v>0</v>
      </c>
      <c r="C234">
        <f>'Տեխնիկական բնութագիր'!D238</f>
        <v>0</v>
      </c>
      <c r="D234">
        <f>Лист1!I238</f>
        <v>0</v>
      </c>
    </row>
    <row r="235" spans="1:4">
      <c r="A235">
        <f>Лист1!B239</f>
        <v>0</v>
      </c>
      <c r="B235">
        <f>Лист1!C239</f>
        <v>0</v>
      </c>
      <c r="C235">
        <f>'Տեխնիկական բնութագիր'!D239</f>
        <v>0</v>
      </c>
      <c r="D235">
        <f>Лист1!I239</f>
        <v>0</v>
      </c>
    </row>
    <row r="236" spans="1:4">
      <c r="A236">
        <f>Лист1!B240</f>
        <v>0</v>
      </c>
      <c r="B236">
        <f>Лист1!C240</f>
        <v>0</v>
      </c>
      <c r="C236">
        <f>'Տեխնիկական բնութագիր'!D240</f>
        <v>0</v>
      </c>
      <c r="D236">
        <f>Лист1!I240</f>
        <v>0</v>
      </c>
    </row>
    <row r="237" spans="1:4">
      <c r="A237">
        <f>Лист1!B241</f>
        <v>0</v>
      </c>
      <c r="B237">
        <f>Лист1!C241</f>
        <v>0</v>
      </c>
      <c r="C237">
        <f>'Տեխնիկական բնութագիր'!D241</f>
        <v>0</v>
      </c>
      <c r="D237">
        <f>Лист1!I241</f>
        <v>0</v>
      </c>
    </row>
    <row r="238" spans="1:4">
      <c r="A238">
        <f>Лист1!B242</f>
        <v>0</v>
      </c>
      <c r="B238">
        <f>Лист1!C242</f>
        <v>0</v>
      </c>
      <c r="C238">
        <f>'Տեխնիկական բնութագիր'!D242</f>
        <v>0</v>
      </c>
      <c r="D238">
        <f>Лист1!I242</f>
        <v>0</v>
      </c>
    </row>
    <row r="239" spans="1:4">
      <c r="A239">
        <f>Лист1!B243</f>
        <v>0</v>
      </c>
      <c r="B239">
        <f>Лист1!C243</f>
        <v>0</v>
      </c>
      <c r="C239">
        <f>'Տեխնիկական բնութագիր'!D243</f>
        <v>0</v>
      </c>
      <c r="D239">
        <f>Лист1!I243</f>
        <v>0</v>
      </c>
    </row>
    <row r="240" spans="1:4">
      <c r="A240">
        <f>Лист1!B244</f>
        <v>0</v>
      </c>
      <c r="B240">
        <f>Лист1!C244</f>
        <v>0</v>
      </c>
      <c r="C240">
        <f>'Տեխնիկական բնութագիր'!D244</f>
        <v>0</v>
      </c>
      <c r="D240">
        <f>Лист1!I244</f>
        <v>0</v>
      </c>
    </row>
    <row r="241" spans="1:4">
      <c r="A241">
        <f>Лист1!B245</f>
        <v>0</v>
      </c>
      <c r="B241">
        <f>Лист1!C245</f>
        <v>0</v>
      </c>
      <c r="C241">
        <f>'Տեխնիկական բնութագիր'!D245</f>
        <v>0</v>
      </c>
      <c r="D241">
        <f>Лист1!I245</f>
        <v>0</v>
      </c>
    </row>
    <row r="242" spans="1:4">
      <c r="A242">
        <f>Лист1!B246</f>
        <v>0</v>
      </c>
      <c r="B242">
        <f>Лист1!C246</f>
        <v>0</v>
      </c>
      <c r="C242">
        <f>'Տեխնիկական բնութագիր'!D246</f>
        <v>0</v>
      </c>
      <c r="D242">
        <f>Лист1!I246</f>
        <v>0</v>
      </c>
    </row>
    <row r="243" spans="1:4">
      <c r="A243">
        <f>Лист1!B247</f>
        <v>0</v>
      </c>
      <c r="B243">
        <f>Лист1!C247</f>
        <v>0</v>
      </c>
      <c r="C243">
        <f>'Տեխնիկական բնութագիր'!D247</f>
        <v>0</v>
      </c>
      <c r="D243">
        <f>Лист1!I247</f>
        <v>0</v>
      </c>
    </row>
    <row r="244" spans="1:4">
      <c r="A244">
        <f>Лист1!B248</f>
        <v>0</v>
      </c>
      <c r="B244">
        <f>Лист1!C248</f>
        <v>0</v>
      </c>
      <c r="C244">
        <f>'Տեխնիկական բնութագիր'!D248</f>
        <v>0</v>
      </c>
      <c r="D244">
        <f>Лист1!I248</f>
        <v>0</v>
      </c>
    </row>
    <row r="245" spans="1:4">
      <c r="A245">
        <f>Лист1!B249</f>
        <v>0</v>
      </c>
      <c r="B245">
        <f>Лист1!C249</f>
        <v>0</v>
      </c>
      <c r="C245">
        <f>'Տեխնիկական բնութագիր'!D249</f>
        <v>0</v>
      </c>
      <c r="D245">
        <f>Лист1!I249</f>
        <v>0</v>
      </c>
    </row>
    <row r="246" spans="1:4">
      <c r="A246">
        <f>Лист1!B250</f>
        <v>0</v>
      </c>
      <c r="B246">
        <f>Лист1!C250</f>
        <v>0</v>
      </c>
      <c r="C246">
        <f>'Տեխնիկական բնութագիր'!D250</f>
        <v>0</v>
      </c>
      <c r="D246">
        <f>Лист1!I250</f>
        <v>0</v>
      </c>
    </row>
    <row r="247" spans="1:4">
      <c r="A247">
        <f>Лист1!B251</f>
        <v>0</v>
      </c>
      <c r="B247">
        <f>Лист1!C251</f>
        <v>0</v>
      </c>
      <c r="C247">
        <f>'Տեխնիկական բնութագիր'!D251</f>
        <v>0</v>
      </c>
      <c r="D247">
        <f>Лист1!I251</f>
        <v>0</v>
      </c>
    </row>
    <row r="248" spans="1:4">
      <c r="A248">
        <f>Лист1!B252</f>
        <v>0</v>
      </c>
      <c r="B248">
        <f>Лист1!C252</f>
        <v>0</v>
      </c>
      <c r="C248">
        <f>'Տեխնիկական բնութագիր'!D252</f>
        <v>0</v>
      </c>
      <c r="D248">
        <f>Лист1!I252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Տեխնիկական բնութագիր</vt:lpstr>
      <vt:lpstr>Лист1</vt:lpstr>
      <vt:lpstr>Лист2</vt:lpstr>
      <vt:lpstr>'Տեխնիկական բնութագիր'!Область_печати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2019-12-01T21:13:23Z</dcterms:modified>
</cp:coreProperties>
</file>